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2_5c_Seguridad_14v\"/>
    </mc:Choice>
  </mc:AlternateContent>
  <bookViews>
    <workbookView xWindow="3030" yWindow="0" windowWidth="12525" windowHeight="9555" tabRatio="877"/>
  </bookViews>
  <sheets>
    <sheet name="Pers. Cent. Penitenciarios 2014" sheetId="9" r:id="rId1"/>
    <sheet name="Policía.Autonómica 2014" sheetId="10" r:id="rId2"/>
    <sheet name="POLI y G-CIVIL 2014" sheetId="6" r:id="rId3"/>
    <sheet name="JUSTICIA-2014" sheetId="5" r:id="rId4"/>
  </sheets>
  <definedNames>
    <definedName name="OLE_LINK7" localSheetId="3">'JUSTICIA-2014'!$A$30</definedName>
    <definedName name="Print_Area_1">#REF!</definedName>
  </definedNames>
  <calcPr calcId="152511"/>
</workbook>
</file>

<file path=xl/calcChain.xml><?xml version="1.0" encoding="utf-8"?>
<calcChain xmlns="http://schemas.openxmlformats.org/spreadsheetml/2006/main">
  <c r="P11" i="6" l="1"/>
  <c r="M24" i="5"/>
  <c r="M7" i="5"/>
  <c r="M26" i="10" l="1"/>
  <c r="M23" i="10"/>
  <c r="M22" i="10"/>
  <c r="M16" i="10"/>
  <c r="L9" i="9"/>
  <c r="K9" i="9"/>
  <c r="K27" i="9"/>
  <c r="L27" i="9"/>
  <c r="Q11" i="6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S7" i="5"/>
  <c r="P24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7" i="5"/>
  <c r="R7" i="5"/>
  <c r="O24" i="5"/>
  <c r="O23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7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89" i="5"/>
  <c r="H109" i="5"/>
  <c r="G109" i="5"/>
  <c r="C109" i="5"/>
  <c r="T7" i="5"/>
  <c r="Q24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7" i="5"/>
  <c r="W7" i="5"/>
  <c r="X7" i="5"/>
  <c r="Y7" i="5"/>
  <c r="W8" i="5"/>
  <c r="X8" i="5"/>
  <c r="Y8" i="5"/>
  <c r="W9" i="5"/>
  <c r="X9" i="5"/>
  <c r="Y9" i="5"/>
  <c r="W10" i="5"/>
  <c r="X10" i="5"/>
  <c r="Y10" i="5"/>
  <c r="W11" i="5"/>
  <c r="X11" i="5"/>
  <c r="Y11" i="5"/>
  <c r="W12" i="5"/>
  <c r="X12" i="5"/>
  <c r="Y12" i="5"/>
  <c r="W13" i="5"/>
  <c r="X13" i="5"/>
  <c r="Y13" i="5"/>
  <c r="W14" i="5"/>
  <c r="X14" i="5"/>
  <c r="Y14" i="5"/>
  <c r="W15" i="5"/>
  <c r="X15" i="5"/>
  <c r="Y15" i="5"/>
  <c r="W16" i="5"/>
  <c r="X16" i="5"/>
  <c r="Y16" i="5"/>
  <c r="W17" i="5"/>
  <c r="X17" i="5"/>
  <c r="Y17" i="5"/>
  <c r="W18" i="5"/>
  <c r="X18" i="5"/>
  <c r="Y18" i="5"/>
  <c r="W19" i="5"/>
  <c r="X19" i="5"/>
  <c r="Y19" i="5"/>
  <c r="W20" i="5"/>
  <c r="X20" i="5"/>
  <c r="Y20" i="5"/>
  <c r="W21" i="5"/>
  <c r="X21" i="5"/>
  <c r="Y21" i="5"/>
  <c r="W22" i="5"/>
  <c r="X22" i="5"/>
  <c r="Y22" i="5"/>
  <c r="W23" i="5"/>
  <c r="X23" i="5"/>
  <c r="Y23" i="5"/>
  <c r="W24" i="5"/>
  <c r="X24" i="5"/>
  <c r="Y24" i="5"/>
  <c r="V24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7" i="5"/>
  <c r="AA7" i="5"/>
  <c r="AB7" i="5"/>
  <c r="AC7" i="5"/>
  <c r="Z7" i="5"/>
  <c r="Y28" i="6"/>
  <c r="X28" i="6"/>
  <c r="W28" i="6"/>
  <c r="R28" i="6"/>
  <c r="Q28" i="6"/>
  <c r="P28" i="6"/>
  <c r="Y27" i="6"/>
  <c r="X27" i="6"/>
  <c r="W27" i="6"/>
  <c r="R27" i="6"/>
  <c r="Q27" i="6"/>
  <c r="P27" i="6"/>
  <c r="Y26" i="6"/>
  <c r="X26" i="6"/>
  <c r="W26" i="6"/>
  <c r="R26" i="6"/>
  <c r="Q26" i="6"/>
  <c r="P26" i="6"/>
  <c r="Y25" i="6"/>
  <c r="X25" i="6"/>
  <c r="W25" i="6"/>
  <c r="R25" i="6"/>
  <c r="Q25" i="6"/>
  <c r="P25" i="6"/>
  <c r="Y24" i="6"/>
  <c r="X24" i="6"/>
  <c r="W24" i="6"/>
  <c r="R24" i="6"/>
  <c r="Q24" i="6"/>
  <c r="P24" i="6"/>
  <c r="Y23" i="6"/>
  <c r="X23" i="6"/>
  <c r="W23" i="6"/>
  <c r="R23" i="6"/>
  <c r="Q23" i="6"/>
  <c r="P23" i="6"/>
  <c r="Y22" i="6"/>
  <c r="X22" i="6"/>
  <c r="W22" i="6"/>
  <c r="R22" i="6"/>
  <c r="Q22" i="6"/>
  <c r="P22" i="6"/>
  <c r="Y21" i="6"/>
  <c r="X21" i="6"/>
  <c r="W21" i="6"/>
  <c r="R21" i="6"/>
  <c r="Q21" i="6"/>
  <c r="P21" i="6"/>
  <c r="Y20" i="6"/>
  <c r="X20" i="6"/>
  <c r="W20" i="6"/>
  <c r="R20" i="6"/>
  <c r="Q20" i="6"/>
  <c r="P20" i="6"/>
  <c r="Y19" i="6"/>
  <c r="X19" i="6"/>
  <c r="W19" i="6"/>
  <c r="R19" i="6"/>
  <c r="Q19" i="6"/>
  <c r="P19" i="6"/>
  <c r="Y18" i="6"/>
  <c r="X18" i="6"/>
  <c r="W18" i="6"/>
  <c r="R18" i="6"/>
  <c r="Q18" i="6"/>
  <c r="P18" i="6"/>
  <c r="Y17" i="6"/>
  <c r="X17" i="6"/>
  <c r="W17" i="6"/>
  <c r="R17" i="6"/>
  <c r="Q17" i="6"/>
  <c r="P17" i="6"/>
  <c r="Y16" i="6"/>
  <c r="X16" i="6"/>
  <c r="W16" i="6"/>
  <c r="R16" i="6"/>
  <c r="Q16" i="6"/>
  <c r="P16" i="6"/>
  <c r="Y15" i="6"/>
  <c r="X15" i="6"/>
  <c r="W15" i="6"/>
  <c r="R15" i="6"/>
  <c r="Q15" i="6"/>
  <c r="P15" i="6"/>
  <c r="Y14" i="6"/>
  <c r="X14" i="6"/>
  <c r="W14" i="6"/>
  <c r="R14" i="6"/>
  <c r="Q14" i="6"/>
  <c r="P14" i="6"/>
  <c r="Y13" i="6"/>
  <c r="X13" i="6"/>
  <c r="W13" i="6"/>
  <c r="R13" i="6"/>
  <c r="Q13" i="6"/>
  <c r="P13" i="6"/>
  <c r="Y12" i="6"/>
  <c r="X12" i="6"/>
  <c r="W12" i="6"/>
  <c r="R12" i="6"/>
  <c r="Q12" i="6"/>
  <c r="P12" i="6"/>
  <c r="AB11" i="6"/>
  <c r="AA11" i="6"/>
  <c r="Z11" i="6"/>
  <c r="Y11" i="6"/>
  <c r="Y29" i="6"/>
  <c r="X11" i="6"/>
  <c r="W11" i="6"/>
  <c r="U11" i="6"/>
  <c r="T11" i="6"/>
  <c r="S11" i="6"/>
  <c r="R11" i="6"/>
  <c r="R29" i="6"/>
  <c r="Q29" i="6"/>
  <c r="P29" i="6"/>
  <c r="W29" i="6"/>
  <c r="X29" i="6"/>
  <c r="O25" i="5"/>
  <c r="P25" i="5"/>
  <c r="Q25" i="5"/>
  <c r="Y25" i="5"/>
  <c r="W25" i="5"/>
  <c r="V25" i="5"/>
  <c r="X25" i="5"/>
  <c r="M25" i="5"/>
  <c r="L23" i="5"/>
  <c r="L20" i="5"/>
  <c r="L17" i="5"/>
  <c r="L14" i="5"/>
  <c r="L13" i="5"/>
  <c r="L10" i="5"/>
  <c r="L25" i="5"/>
</calcChain>
</file>

<file path=xl/sharedStrings.xml><?xml version="1.0" encoding="utf-8"?>
<sst xmlns="http://schemas.openxmlformats.org/spreadsheetml/2006/main" count="1378" uniqueCount="361">
  <si>
    <t>Extremadura</t>
  </si>
  <si>
    <t>Cataluña</t>
  </si>
  <si>
    <t>Canarias</t>
  </si>
  <si>
    <t>Andalucía</t>
  </si>
  <si>
    <t>Órganos Centrales</t>
  </si>
  <si>
    <t>País Vasco</t>
  </si>
  <si>
    <t>Navarra</t>
  </si>
  <si>
    <t>Madrid</t>
  </si>
  <si>
    <t>Galicia</t>
  </si>
  <si>
    <t>C. Valenciana</t>
  </si>
  <si>
    <t>Cantabria</t>
  </si>
  <si>
    <t>Asturias</t>
  </si>
  <si>
    <t>Aragón</t>
  </si>
  <si>
    <t>Total</t>
  </si>
  <si>
    <t>Balears (Illes)</t>
  </si>
  <si>
    <t>Castilla y Leon</t>
  </si>
  <si>
    <t>Castilla la Mancha</t>
  </si>
  <si>
    <t>Murcia (Región de)</t>
  </si>
  <si>
    <t>Rioja (La)</t>
  </si>
  <si>
    <t>CeyMe</t>
  </si>
  <si>
    <t>I.N. Toxicología</t>
  </si>
  <si>
    <t>Asuntos ingresados</t>
  </si>
  <si>
    <t>Civil</t>
  </si>
  <si>
    <t>Penal</t>
  </si>
  <si>
    <t>Contenc.</t>
  </si>
  <si>
    <t>Social</t>
  </si>
  <si>
    <t>Baleares</t>
  </si>
  <si>
    <t>Castilla León</t>
  </si>
  <si>
    <t>Murcia</t>
  </si>
  <si>
    <t xml:space="preserve">Rioja </t>
  </si>
  <si>
    <t>Ceuta</t>
  </si>
  <si>
    <t>Melilla</t>
  </si>
  <si>
    <t>España</t>
  </si>
  <si>
    <t>Fuente:</t>
  </si>
  <si>
    <t>Hombres</t>
  </si>
  <si>
    <t xml:space="preserve">     Mujeres</t>
  </si>
  <si>
    <t>Asturias (Principado de)</t>
  </si>
  <si>
    <t>Castilla y León</t>
  </si>
  <si>
    <t>Castilla-La Mancha</t>
  </si>
  <si>
    <t>Comunitat Valenciana</t>
  </si>
  <si>
    <t>Madrid (Comunidad de)</t>
  </si>
  <si>
    <t>Navarra (Comunidad Foral de)</t>
  </si>
  <si>
    <t>Fiscal de Sala</t>
  </si>
  <si>
    <t>Fiscal</t>
  </si>
  <si>
    <t>Abogado Fiscal</t>
  </si>
  <si>
    <t xml:space="preserve">Fiscalía General del Estado </t>
  </si>
  <si>
    <t xml:space="preserve">Fiscalía del Tribunal Supremo </t>
  </si>
  <si>
    <t xml:space="preserve">Fiscalía ante el Tribunal Constitucional </t>
  </si>
  <si>
    <t xml:space="preserve">Fiscalía del Tribunal de Cuentas </t>
  </si>
  <si>
    <t xml:space="preserve">Fiscalía de la Audiencia Nacional </t>
  </si>
  <si>
    <t>Fiscalía Antidroga</t>
  </si>
  <si>
    <t>Fiscalía Especial contra la Corrupción y la Criminalidad Organizada</t>
  </si>
  <si>
    <t>Fiscalía de Comunidad Autónoma</t>
  </si>
  <si>
    <t xml:space="preserve">Galicia </t>
  </si>
  <si>
    <t>Decanos exclusivos y Pte A.N.</t>
  </si>
  <si>
    <t>Civil y Penal</t>
  </si>
  <si>
    <t>Conten. Admin.</t>
  </si>
  <si>
    <t>Militar</t>
  </si>
  <si>
    <t>TSJ Jueces de adscripción territorial</t>
  </si>
  <si>
    <t>Jueces en expectativa de destino adscritos como refuerzo</t>
  </si>
  <si>
    <t xml:space="preserve">Asturias </t>
  </si>
  <si>
    <t>C.  Valenciana</t>
  </si>
  <si>
    <t xml:space="preserve">Madrid </t>
  </si>
  <si>
    <t xml:space="preserve">Navarra </t>
  </si>
  <si>
    <t>T. Supremo y A. Nacional</t>
  </si>
  <si>
    <t xml:space="preserve">TOTAL </t>
  </si>
  <si>
    <t>Efectivos</t>
  </si>
  <si>
    <t>Médicos        forenses</t>
  </si>
  <si>
    <t>Cuerpo     Gestión    Procesal</t>
  </si>
  <si>
    <t>Cuerpo de Tramitación procesal</t>
  </si>
  <si>
    <t>Cuerpo de Auxilio    Judicial</t>
  </si>
  <si>
    <t>Navarra (Com. Foral de)</t>
  </si>
  <si>
    <t>Ceuta (Ciudad de)</t>
  </si>
  <si>
    <t>Melilla (Ciudad de)</t>
  </si>
  <si>
    <t>Ceutay Melilla</t>
  </si>
  <si>
    <t>Centrales</t>
  </si>
  <si>
    <t>CGPJ - Petición específica</t>
  </si>
  <si>
    <t>FISCALES</t>
  </si>
  <si>
    <t>ORGANADOS CENTRALES</t>
  </si>
  <si>
    <t>RRHH del Cuerpo Nacional de Policía a 31 de diciembre de 2013</t>
  </si>
  <si>
    <t>31 de diciembre de 2012</t>
  </si>
  <si>
    <t>31 de diciembre de 2013</t>
  </si>
  <si>
    <t>Catálogo Activos</t>
  </si>
  <si>
    <t>Activos</t>
  </si>
  <si>
    <t>2ª Actividad con destino</t>
  </si>
  <si>
    <t>Prácticas</t>
  </si>
  <si>
    <t>Efectivos Disponibles</t>
  </si>
  <si>
    <t>Policía Nacional</t>
  </si>
  <si>
    <t>Guarcia civil
Sin Tráfico</t>
  </si>
  <si>
    <t>Guarcia civil
de Tráfico</t>
  </si>
  <si>
    <t>Policía Nacional central</t>
  </si>
  <si>
    <t xml:space="preserve">Guarcia civil central
Sin Tráfico </t>
  </si>
  <si>
    <t>Guarcia civil 
central de Tráfico</t>
  </si>
  <si>
    <t>Reserva Policía Nacional</t>
  </si>
  <si>
    <t>Reserva Guarcia civil
sin Tráfico</t>
  </si>
  <si>
    <t>Reserva Guarcia civil
de Trafico</t>
  </si>
  <si>
    <t>ANDALUCÍA</t>
  </si>
  <si>
    <t>ARAGÓN</t>
  </si>
  <si>
    <t>ASTURIAS, PRINCIPADO DE</t>
  </si>
  <si>
    <t>BALEARS, ILLES</t>
  </si>
  <si>
    <t>CANARIAS</t>
  </si>
  <si>
    <t>CANTABRIA</t>
  </si>
  <si>
    <t>CASTILLA Y LEÓN</t>
  </si>
  <si>
    <t>CASTILLA - LA MANCHA</t>
  </si>
  <si>
    <t>CATALUÑA</t>
  </si>
  <si>
    <t>COMUNITAT VALENCIANA</t>
  </si>
  <si>
    <t>EXTREMADURA</t>
  </si>
  <si>
    <t>GALICIA</t>
  </si>
  <si>
    <t>MADRID, COMUNIDAD DE</t>
  </si>
  <si>
    <t>MURCIA, REGIÓN DE</t>
  </si>
  <si>
    <t>NAVARRA, COMUNIDAD FORAL DE</t>
  </si>
  <si>
    <t>PAÍS VASCO</t>
  </si>
  <si>
    <t>RIOJA, LA</t>
  </si>
  <si>
    <t>CIUDAD AUTÓNOMA DE CEUTA y Melilla</t>
  </si>
  <si>
    <t>Ceuta y Melilla</t>
  </si>
  <si>
    <t>Ceuta y  melilla</t>
  </si>
  <si>
    <t>SERVICIOS CENTRALES</t>
  </si>
  <si>
    <t>Total general</t>
  </si>
  <si>
    <t>RRHH de la Guardia Civil a 31 de diciembre de 2013</t>
  </si>
  <si>
    <t>Reserva Ocupado</t>
  </si>
  <si>
    <t>CIUDAD AUTÓNOMA DE ceuta y melilla</t>
  </si>
  <si>
    <t>(*) Los Recursos Humanos de la Agrupación de Tráfico de la Guardia Civil, también están incluidos en la tabla anterior de "Recursos Humanos de la Guardia Civil".</t>
  </si>
  <si>
    <t>ADMINISTRACIÓN GENERAL</t>
  </si>
  <si>
    <t>TOTAL</t>
  </si>
  <si>
    <t>Instituciones Sanitarias S.N.S.</t>
  </si>
  <si>
    <t>Fuerzas de Seguridad</t>
  </si>
  <si>
    <t>GRANADA</t>
  </si>
  <si>
    <t>HUELVA</t>
  </si>
  <si>
    <t>SEVILLA</t>
  </si>
  <si>
    <t>HUESCA</t>
  </si>
  <si>
    <t>TERUEL</t>
  </si>
  <si>
    <t>ZARAGOZA</t>
  </si>
  <si>
    <t>NAVARRA</t>
  </si>
  <si>
    <t>MADRID</t>
  </si>
  <si>
    <t>ALBACETE</t>
  </si>
  <si>
    <t>CIUDAD REAL</t>
  </si>
  <si>
    <t>CUENCA</t>
  </si>
  <si>
    <t>GUADALAJARA</t>
  </si>
  <si>
    <t>TOLEDO</t>
  </si>
  <si>
    <t>BURGOS</t>
  </si>
  <si>
    <t>PALENCIA</t>
  </si>
  <si>
    <t>SALAMANCA</t>
  </si>
  <si>
    <t>SEGOVIA</t>
  </si>
  <si>
    <t>SORIA</t>
  </si>
  <si>
    <t>VALLADOLID</t>
  </si>
  <si>
    <t>ZAMORA</t>
  </si>
  <si>
    <t>BARCELONA</t>
  </si>
  <si>
    <t>GIRONA</t>
  </si>
  <si>
    <t>LLEIDA</t>
  </si>
  <si>
    <t>TARRAGONA</t>
  </si>
  <si>
    <t>BADAJOZ</t>
  </si>
  <si>
    <t>LUGO</t>
  </si>
  <si>
    <t>OURENSE</t>
  </si>
  <si>
    <t>PONTEVEDRA</t>
  </si>
  <si>
    <t>ILLES BALEARS</t>
  </si>
  <si>
    <t>LA RIOJA</t>
  </si>
  <si>
    <t>ASTURIAS</t>
  </si>
  <si>
    <t>MURCIA</t>
  </si>
  <si>
    <t>CEUTA</t>
  </si>
  <si>
    <t>MELILLA</t>
  </si>
  <si>
    <t>Cast. - La Mancha</t>
  </si>
  <si>
    <t>Valencia</t>
  </si>
  <si>
    <t>La Rioja</t>
  </si>
  <si>
    <t>total</t>
  </si>
  <si>
    <t>EXTRANJERO</t>
  </si>
  <si>
    <t>Ildefonso Millán</t>
  </si>
  <si>
    <t>Servicios Centrales:</t>
  </si>
  <si>
    <t>Servicios Centrales</t>
  </si>
  <si>
    <t>A_G25cA1_Perscivil</t>
  </si>
  <si>
    <t>A_G25cA1_PcivilCpenitenciarios</t>
  </si>
  <si>
    <t>A_G25cA1_PolAutonónica</t>
  </si>
  <si>
    <t>A_G25cA1_Policia</t>
  </si>
  <si>
    <t>A_G25cA1_Gcvsintrf</t>
  </si>
  <si>
    <t>A_G25cA1_Gcvtrf</t>
  </si>
  <si>
    <t>A_G25cA1_Policia_noccaa</t>
  </si>
  <si>
    <t>A_G25cA1_Gcvsintrf_noccaa</t>
  </si>
  <si>
    <t>A_G25cA1_Gcvtrf_noccaa</t>
  </si>
  <si>
    <t>A_G25cA1_Policiarsv</t>
  </si>
  <si>
    <t>A_G25cA1_Gcvsintrfrsv</t>
  </si>
  <si>
    <t>A_G25cA1_Gcvtrfrsv</t>
  </si>
  <si>
    <t>A_G25cA1_Policiarsv_noccaa</t>
  </si>
  <si>
    <t>A_G25cA1_Gcvsintrfrsv_noccaa</t>
  </si>
  <si>
    <t>A_G25cA1_Gcvtrfrsv_noccaa</t>
  </si>
  <si>
    <t>A_G25cA1_Apingresados</t>
  </si>
  <si>
    <t>A_G25cA1_Reclusos</t>
  </si>
  <si>
    <t>A_G25cA1_Jueces</t>
  </si>
  <si>
    <t>A_G25cA1_Fiscales</t>
  </si>
  <si>
    <t>A_G25cA1_SecJudiciales</t>
  </si>
  <si>
    <t>A_G25cA1_Jueces_noccaa</t>
  </si>
  <si>
    <t>A_G25cA1_Fiscales_noccaa</t>
  </si>
  <si>
    <t>A_G25cA1_SecJudiciales_noccaa</t>
  </si>
  <si>
    <t>A_G25cA1_forenses</t>
  </si>
  <si>
    <t>A_G25cA1_Gprocesal</t>
  </si>
  <si>
    <t>A_G25cA1_Tprocesal</t>
  </si>
  <si>
    <t>A_G25cA1_Auxjudicial</t>
  </si>
  <si>
    <t>A_G25cA1_forenses_noccaa</t>
  </si>
  <si>
    <t>A_G25cA1_Gprocesal_noccaa</t>
  </si>
  <si>
    <t>A_G25cA1_Tprocesal_noccaa</t>
  </si>
  <si>
    <t>A_G25cA1_Auxjudicial_noccaa</t>
  </si>
  <si>
    <t>Plantilla 2014</t>
  </si>
  <si>
    <t>Secretarios judiciales  2014</t>
  </si>
  <si>
    <t>Fiscales  2014</t>
  </si>
  <si>
    <t>poblacion reclusa 2014</t>
  </si>
  <si>
    <t>jueces y magistrados  2014</t>
  </si>
  <si>
    <t>31 de diciembre de 2014</t>
  </si>
  <si>
    <t>RRHH del Cuerpo Nacional de Policía a 31 de diciembre de 2014</t>
  </si>
  <si>
    <t>RRHH de la Guardia Civil a 31 de diciembre de 2014</t>
  </si>
  <si>
    <r>
      <t>RRHH de la Guardia Civil asignados a la Agrupación de Tráfico, a 31 de diciembre de 2013 (</t>
    </r>
    <r>
      <rPr>
        <b/>
        <sz val="20"/>
        <color rgb="FFFF0000"/>
        <rFont val="Calibri"/>
        <family val="2"/>
      </rPr>
      <t>*</t>
    </r>
    <r>
      <rPr>
        <b/>
        <sz val="20"/>
        <rFont val="Calibri"/>
        <family val="2"/>
      </rPr>
      <t>)</t>
    </r>
  </si>
  <si>
    <r>
      <t>RRHH de la Guardia Civil asignados a la Agrupación de Tráfico, a 31 de diciembre de 2014</t>
    </r>
    <r>
      <rPr>
        <b/>
        <sz val="20"/>
        <color rgb="FFFF0000"/>
        <rFont val="Calibri"/>
        <family val="2"/>
      </rPr>
      <t xml:space="preserve"> (*)</t>
    </r>
  </si>
  <si>
    <t>ACTIVOS
Media 31/12/2013 -31/12/2014</t>
  </si>
  <si>
    <t>RESERVA 
Media 31/12/201 -31/12/2014</t>
  </si>
  <si>
    <t>RESERVA
Media 31/12/2013 -31/12/2014</t>
  </si>
  <si>
    <t>datos: nos los proporciona el ministerio del interior.</t>
  </si>
  <si>
    <t>INSTITUTO SOCIAL DE LA MARINA -ISM-</t>
  </si>
  <si>
    <t>MINISTERIO DE EMPLEO Y SEGURIDAD SOCIAL</t>
  </si>
  <si>
    <t>CONSEJO SUPERIOR DE INVESTIGACIONES CIENTIFICAS - CSIC</t>
  </si>
  <si>
    <t>AGENCIAS ESTATALES (LEY 28/2006)</t>
  </si>
  <si>
    <t>AGENCIA ESPAÑOLA DE COOPERACION INTERNAC. PARA EL DESARROLLO</t>
  </si>
  <si>
    <t>PERSONAL LABORAL</t>
  </si>
  <si>
    <t>INSTITUTO NACIONAL DE GESTION SANITARIA</t>
  </si>
  <si>
    <t>MINISTERIO DE SANIDAD, SERVICIOS SOCIALES E IGUALDAD</t>
  </si>
  <si>
    <t>INSTITUTO DE MAYORES Y SERVICIOS SOCIALES (IMSERSO)</t>
  </si>
  <si>
    <t>TRABAJO PENITENCIARIO Y FORMACION PARA EL EMPLEO</t>
  </si>
  <si>
    <t>MINISTERIO DEL INTERIOR</t>
  </si>
  <si>
    <t>JEFATURA CENTRAL DE TRAFICO</t>
  </si>
  <si>
    <t>MUTUALIDAD GENERAL DE FUNCIONARIOS CIVILES DEL ESTADO (MUFACE)</t>
  </si>
  <si>
    <t>MINISTERIO DE HACIENDA Y ADMINISTRACIONES PUBLICAS</t>
  </si>
  <si>
    <t>TESORERIA GENERAL DE LA SEGURIDAD SOCIAL</t>
  </si>
  <si>
    <t>SERVICIO PUBLICO DE EMPLEO ESTATAL</t>
  </si>
  <si>
    <t>INSTITUTO NACIONAL DE SEGURIDAD E HIGIENE EN EL TRABAJO</t>
  </si>
  <si>
    <t>INSTITUTO NACIONAL DE LA SEGURIDAD SOCIAL -INSS-</t>
  </si>
  <si>
    <t>FONDO DE GARANTIA SALARIAL</t>
  </si>
  <si>
    <t>INSTITUTO NACIONAL DE ESTADISTICA</t>
  </si>
  <si>
    <t>MINISTERIO DE ECONOMIA Y COMPETITIVIDAD</t>
  </si>
  <si>
    <t>INSTITUTO SOCIAL DE LAS FUERZAS ARMADAS</t>
  </si>
  <si>
    <t>MINISTERIO DE DEFENSA</t>
  </si>
  <si>
    <t>OTRO PERSONAL</t>
  </si>
  <si>
    <t>PERSONAL FUNCIONARIO DE CARRERA</t>
  </si>
  <si>
    <t>CIUDAD DE MELILLA</t>
  </si>
  <si>
    <t>CIUDAD DE CEUTA</t>
  </si>
  <si>
    <t>INSTITUTO NACIONAL DE INVEST. Y TECN. AGRARIA Y ALIMENTARIA</t>
  </si>
  <si>
    <t>INSTITUTO ESPAÑOL DE OCEANOGRAFIA</t>
  </si>
  <si>
    <t>SERVICIO MILITAR DE CONSTRUCCIONES</t>
  </si>
  <si>
    <t>MANCOMUNIDAD DE LOS CANALES DEL TAIBILLA</t>
  </si>
  <si>
    <t>MINISTERIO DE AGRICULTURA, ALIMENTACION Y MEDIO AMBIENTE</t>
  </si>
  <si>
    <t>CONFEDERACION HIDROGRAFICA DEL SEGURA</t>
  </si>
  <si>
    <t>AGENCIA ESTATAL DE METEOROLOGIA</t>
  </si>
  <si>
    <t>REGION DE MURCIA</t>
  </si>
  <si>
    <t>CRIA CABALLAR DE LAS FUERZAS ARMADAS</t>
  </si>
  <si>
    <t>AGENCIA ESTATAL DE SEGURIDAD AEREA</t>
  </si>
  <si>
    <t>COMUNIDAD AUTONOMA DEL PAIS VASCO</t>
  </si>
  <si>
    <t>CONFEDERACION HIDROGRAFICA DEL CANTABRICO</t>
  </si>
  <si>
    <t>PRINCIPADO DE ASTURIAS</t>
  </si>
  <si>
    <t>COMUNIDAD AUTONOMA DE LA RIOJA</t>
  </si>
  <si>
    <t>CONSEJO DE ADMINISTRACION DEL PATRIMONIO NACIONAL</t>
  </si>
  <si>
    <t>MINISTERIO DE LA PRESIDENCIA</t>
  </si>
  <si>
    <t>COMUNIDAD AUTONOMA DE ILLES BALEARS</t>
  </si>
  <si>
    <t>CONFEDERACION HIDROGRAFICA DEL MIÑO-SIL</t>
  </si>
  <si>
    <t>COMUNIDAD AUTONOMA DE GALICIA</t>
  </si>
  <si>
    <t>CONFEDERACION HIDROGRAFICA DEL GUADIANA</t>
  </si>
  <si>
    <t>COMUNIDAD AUTONOMA DE EXTREMADURA</t>
  </si>
  <si>
    <t>COMUNIDAD AUTONOMA DE CATALUÑA</t>
  </si>
  <si>
    <t>INSTITUTO NACIONAL DE LAS ARTES ESCENICAS Y DE LA MUSICA</t>
  </si>
  <si>
    <t>MINISTERIO DE EDUCACION, CULTURA Y DEPORTE</t>
  </si>
  <si>
    <t>CONSEJO SUPERIOR DE DEPORTES</t>
  </si>
  <si>
    <t>PARQUES NACIONALES</t>
  </si>
  <si>
    <t>CONFEDERACION HIDROGRAFICA DEL DUERO</t>
  </si>
  <si>
    <t>COMUNIDAD AUTONOMA DE CASTILLA Y LEON</t>
  </si>
  <si>
    <t>COMUNIDAD AUTONOMA DE CASTILLA-LA MANCHA</t>
  </si>
  <si>
    <t>COMUNIDAD AUTONOMA DE CANTABRIA</t>
  </si>
  <si>
    <t>INSTITUTO DE ASTROFISICA DE CANARIAS</t>
  </si>
  <si>
    <t>INSTITUTO NACIONAL DE TECNICA AEROESPACIAL ESTEBAN TERRADAS</t>
  </si>
  <si>
    <t>COMUNIDAD AUTONOMA DE CANARIAS</t>
  </si>
  <si>
    <t>CONFEDERACION HIDROGRAFICA DEL JUCAR</t>
  </si>
  <si>
    <t>COMUNIDAD VALENCIANA</t>
  </si>
  <si>
    <t>REAL PATRONATO SOBRE DISCAPACIDAD</t>
  </si>
  <si>
    <t>ORGANIZACION NACIONAL DE TRASPLANTES</t>
  </si>
  <si>
    <t>INSTITUTO NACIONAL DEL CONSUMO</t>
  </si>
  <si>
    <t>INSTITUTO DE LA MUJER</t>
  </si>
  <si>
    <t>INSTITUTO DE LA JUVENTUD</t>
  </si>
  <si>
    <t>CONSEJO DE LA JUVENTUD DE ESPAÑA</t>
  </si>
  <si>
    <t>AGENCIA ESPAÑOLA DE SEGURIDAD ALIMENTARIA Y NUTRICION</t>
  </si>
  <si>
    <t>GERENCIA DE INFRAESTRUCTURAS Y EQUIPAMIENTO DE LA SEGURIDAD DEL ESTADO</t>
  </si>
  <si>
    <t>CENTRO DE INVESTIGACIONES SOCIOLOGICAS</t>
  </si>
  <si>
    <t>CENTRO DE ESTUDIOS POLITICOS Y CONSTITUCIONALES</t>
  </si>
  <si>
    <t>MUTUALIDAD GENERAL JUDICIAL</t>
  </si>
  <si>
    <t>MINISTERIO DE JUSTICIA</t>
  </si>
  <si>
    <t>CENTRO DE ESTUDIOS JURIDICOS</t>
  </si>
  <si>
    <t>OFICINA ESPAÑOLA DE PATENTES Y MARCAS</t>
  </si>
  <si>
    <t>MINISTERIO DE INDUSTRIA, ENERGIA Y TURISMO</t>
  </si>
  <si>
    <t>INSTITUTO PARA LA REESTRUC. DE LA MINERIA DEL CARBON Y DESARR. ALTERN. DE LAS COMARCAS MINERAS</t>
  </si>
  <si>
    <t>INSTITUTO DE TURISMO DE ESPAÑA (TURESPAÑA)</t>
  </si>
  <si>
    <t>CENTRO ESPAÑOL DE METROLOGIA</t>
  </si>
  <si>
    <t>PARQUE MOVIL DEL ESTADO</t>
  </si>
  <si>
    <t>INSTITUTO NACIONAL DE ADMINISTRACION PUBLICA</t>
  </si>
  <si>
    <t>INSTITUTO DE ESTUDIOS FISCALES</t>
  </si>
  <si>
    <t>COMISIONADO PARA EL MERCADO DE TABACOS</t>
  </si>
  <si>
    <t>CENTRO NACIONAL DE INFORMACION GEOGRAFICA</t>
  </si>
  <si>
    <t>MINISTERIO DE FOMENTO</t>
  </si>
  <si>
    <t>CENTRO DE ESTUDIOS Y EXPERIMENTACION DE OBRAS PUBLICAS</t>
  </si>
  <si>
    <t>PROGRAMAS EDUCATIVOS EUROPEOS</t>
  </si>
  <si>
    <t>MUSEO NACIONAL DEL PRADO</t>
  </si>
  <si>
    <t>MUSEO NACIONAL CENTRO DE ARTE REINA SOFIA</t>
  </si>
  <si>
    <t>INSTITUTO DE LA CINEMATOGRAFIA Y DE LAS ARTES AUDIOVISUALES</t>
  </si>
  <si>
    <t>GERENCIA DE INFRAESTRUCTURAS Y EQUIPAMIENTOS</t>
  </si>
  <si>
    <t>BIBLIOTECA NACIONAL DE ESPAÑA</t>
  </si>
  <si>
    <t>INSTITUTO GEOLOGICO Y MINERO DE ESPAÑA</t>
  </si>
  <si>
    <t>INSTITUTO DE SALUD CARLOS III</t>
  </si>
  <si>
    <t>INSTITUTO DE CONTABILIDAD Y AUDITORIA DE CUENTAS</t>
  </si>
  <si>
    <t>CENTRO INVEST.ENERGETICAS MEDIOAMBIENTALES Y TECNOLOGICAS</t>
  </si>
  <si>
    <t>INSTITUTO DE VIVIENDA, INFRAESTRUCTURA Y EQUIPAMIENTO DE LA DEFENSA</t>
  </si>
  <si>
    <t>CANAL DE EXPERIENCIAS HIDRODINAMICAS DE EL PARDO</t>
  </si>
  <si>
    <t>FONDO ESPAÑOL DE GARANTIA AGRARIA</t>
  </si>
  <si>
    <t>ENTIDAD ESTATAL DE SEGUROS AGRARIOS - ENESA</t>
  </si>
  <si>
    <t>CONFEDERACION HIDROGRAFICA DEL TAJO</t>
  </si>
  <si>
    <t>AGENCIA PARA EL ACEITE DE OLIVA</t>
  </si>
  <si>
    <t>AGENCIA ESTATAL DE EVALUACION DE POLITICAS PUB. Y LA CALIDAD DE SERVICIOS</t>
  </si>
  <si>
    <t>AGENCIA ESTATAL BOLETIN OFICIAL DEL ESTADO</t>
  </si>
  <si>
    <t>AGENCIA ESPAÑOLA DE PROTECCION DE LA SALUD EN EL DEPORTE</t>
  </si>
  <si>
    <t>AGENCIA ESPAÑOLA DE MEDICAMENTOS Y PRODUCTOS SANITARIOS</t>
  </si>
  <si>
    <t>SERVICIO PLANIFICACION Y RELACIONES INSTITUCIONALES</t>
  </si>
  <si>
    <t>AGENCIA ESTATAL DE ADMINISTRACION TRIBUTARIA</t>
  </si>
  <si>
    <t>SERVICIO DE ESTUDIOS TRIBUTARIOS Y ESTADISTICAS</t>
  </si>
  <si>
    <t>COMUNIDAD DE MADRID</t>
  </si>
  <si>
    <t>COMUNIDAD FORAL DE NAVARRA</t>
  </si>
  <si>
    <t>CONFEDERACION HIDROGRAFICA DEL EBRO</t>
  </si>
  <si>
    <t>COMUNIDAD AUTONOMA DE ARAGON</t>
  </si>
  <si>
    <t>CONFEDERACION HIDROGRAFICA DEL GUADALQUIVIR</t>
  </si>
  <si>
    <t>COMUNIDAD AUTONOMA DE ANDALUCIA</t>
  </si>
  <si>
    <t>Número de efectivos por Ministerio/Agencia Estatal y Centro Directivo con destino en:</t>
  </si>
  <si>
    <t>R. MURCIA</t>
  </si>
  <si>
    <t>VIZCAYA</t>
  </si>
  <si>
    <t>GUIPÚZCOA</t>
  </si>
  <si>
    <t>ÁLAVA</t>
  </si>
  <si>
    <t>P. ASTURIAS</t>
  </si>
  <si>
    <t>CORUÑA, A</t>
  </si>
  <si>
    <t>CÁCERES</t>
  </si>
  <si>
    <t>LEÓN</t>
  </si>
  <si>
    <t>ÁVILA</t>
  </si>
  <si>
    <t>CASTILLA-LA MANCHA</t>
  </si>
  <si>
    <t>SANTA CRUZ DE TENERIFE</t>
  </si>
  <si>
    <t>PALMAS, LAS</t>
  </si>
  <si>
    <t>VALÈNCIA/VALENCIA</t>
  </si>
  <si>
    <t>CASTELLÓ/CASTELLÓN</t>
  </si>
  <si>
    <t>ALACANT/ALICANTE</t>
  </si>
  <si>
    <t>C. VALENCIANA</t>
  </si>
  <si>
    <t>C. MADRID</t>
  </si>
  <si>
    <t>C. F. NAVARRA</t>
  </si>
  <si>
    <t>MÁLAGA</t>
  </si>
  <si>
    <t>JAÉN</t>
  </si>
  <si>
    <t>CÓRDOBA</t>
  </si>
  <si>
    <t>CÁDIZ</t>
  </si>
  <si>
    <t>ALMERÍA</t>
  </si>
  <si>
    <t>Administración de Justicia</t>
  </si>
  <si>
    <t>Docencia No Universitaria</t>
  </si>
  <si>
    <t>Consejerías y sus OO.AA.</t>
  </si>
  <si>
    <t>OTROS ADMINISTRACIÓN PÚBLICA</t>
  </si>
  <si>
    <t>CC.AA. / PROVINCIAS</t>
  </si>
  <si>
    <t>- DISTRIBUCIÓN  POR PROVINCIAS -</t>
  </si>
  <si>
    <t>TABLA 3.1.1.- EFECTIVOS DE LAS COMUNIDADES AUTONOMAS POR TIPO DE ADMINISTRACIÓN Y ÁREA DE ACTIVIDAD</t>
  </si>
  <si>
    <t>FUENTE: Registro Central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</si>
</sst>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;\(#,##0\)"/>
    <numFmt numFmtId="167" formatCode="#,##0.0;[Red]#,##0.0"/>
    <numFmt numFmtId="168" formatCode="[Black]#,##0"/>
    <numFmt numFmtId="169" formatCode="#,###;\-#,###"/>
    <numFmt numFmtId="170" formatCode="0.0000%"/>
  </numFmts>
  <fonts count="8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1"/>
      <name val="Palatino"/>
      <family val="1"/>
    </font>
    <font>
      <sz val="11"/>
      <color rgb="FF000000"/>
      <name val="Verdana"/>
      <family val="2"/>
    </font>
    <font>
      <b/>
      <sz val="11"/>
      <color theme="1"/>
      <name val="Verdana"/>
      <family val="2"/>
    </font>
    <font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9"/>
      <color rgb="FF000080"/>
      <name val="Arial"/>
      <family val="2"/>
    </font>
    <font>
      <sz val="10"/>
      <color rgb="FF000000"/>
      <name val="Arial"/>
      <family val="2"/>
    </font>
    <font>
      <b/>
      <sz val="10"/>
      <color rgb="FF333399"/>
      <name val="Arial"/>
      <family val="2"/>
    </font>
    <font>
      <b/>
      <sz val="9"/>
      <color indexed="63"/>
      <name val="Arial"/>
      <family val="2"/>
    </font>
    <font>
      <sz val="8.5"/>
      <color indexed="63"/>
      <name val="Arial"/>
      <family val="2"/>
    </font>
    <font>
      <i/>
      <sz val="9"/>
      <color theme="1"/>
      <name val="Arial"/>
      <family val="2"/>
    </font>
    <font>
      <sz val="10"/>
      <color rgb="FF000080"/>
      <name val="Arial"/>
      <family val="2"/>
    </font>
    <font>
      <b/>
      <sz val="9"/>
      <color rgb="FF00008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000080"/>
      <name val="Verdana"/>
      <family val="2"/>
    </font>
    <font>
      <i/>
      <sz val="10"/>
      <color rgb="FF000000"/>
      <name val="Verdana"/>
      <family val="2"/>
    </font>
    <font>
      <b/>
      <sz val="10"/>
      <name val="Palatino"/>
      <family val="1"/>
    </font>
    <font>
      <sz val="10"/>
      <name val="Palatino"/>
      <family val="1"/>
    </font>
    <font>
      <sz val="11"/>
      <color rgb="FFFF0000"/>
      <name val="Calibri"/>
      <family val="2"/>
      <scheme val="minor"/>
    </font>
    <font>
      <b/>
      <i/>
      <sz val="10"/>
      <color rgb="FF00000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sz val="11"/>
      <color theme="1"/>
      <name val="Calibri"/>
      <family val="2"/>
      <scheme val="minor"/>
    </font>
    <font>
      <b/>
      <sz val="20"/>
      <name val="Calibri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i/>
      <sz val="8"/>
      <name val="Calibri"/>
      <family val="2"/>
    </font>
    <font>
      <sz val="12"/>
      <name val="Calibri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sz val="20"/>
      <color rgb="FFFF0000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18"/>
      <name val="Arial"/>
      <family val="2"/>
    </font>
    <font>
      <sz val="8"/>
      <color indexed="8"/>
      <name val="Arial"/>
      <family val="2"/>
    </font>
    <font>
      <sz val="10"/>
      <color indexed="12"/>
      <name val="Verdana"/>
      <family val="2"/>
    </font>
    <font>
      <sz val="8"/>
      <color indexed="9"/>
      <name val="Arial"/>
      <family val="2"/>
    </font>
    <font>
      <sz val="9"/>
      <color indexed="22"/>
      <name val="Verdana"/>
      <family val="2"/>
    </font>
    <font>
      <sz val="9"/>
      <color rgb="FF000000"/>
      <name val="Verdana"/>
      <family val="2"/>
    </font>
    <font>
      <b/>
      <sz val="11"/>
      <color indexed="18"/>
      <name val="Arial"/>
      <family val="2"/>
    </font>
    <font>
      <b/>
      <sz val="9"/>
      <color rgb="FF000000"/>
      <name val="Verdana"/>
      <family val="2"/>
    </font>
    <font>
      <b/>
      <sz val="9"/>
      <color indexed="9"/>
      <name val="Verdana"/>
      <family val="2"/>
    </font>
    <font>
      <sz val="8"/>
      <color indexed="18"/>
      <name val="Arial"/>
      <family val="2"/>
    </font>
    <font>
      <b/>
      <sz val="11"/>
      <color indexed="8"/>
      <name val="Calibri"/>
      <family val="2"/>
    </font>
    <font>
      <sz val="9"/>
      <color indexed="8"/>
      <name val="Verdana"/>
      <family val="2"/>
    </font>
    <font>
      <sz val="9"/>
      <color indexed="12"/>
      <name val="Verdana"/>
      <family val="2"/>
    </font>
    <font>
      <b/>
      <sz val="11"/>
      <color rgb="FF010000"/>
      <name val="Calibri"/>
      <family val="2"/>
    </font>
    <font>
      <b/>
      <sz val="10"/>
      <color rgb="FF0000FF"/>
      <name val="Calibri"/>
      <family val="2"/>
    </font>
    <font>
      <b/>
      <sz val="11"/>
      <color rgb="FF010000"/>
      <name val="Verdana"/>
      <family val="2"/>
    </font>
    <font>
      <b/>
      <sz val="10"/>
      <color rgb="FFFFFFFF"/>
      <name val="Calibri"/>
      <family val="2"/>
    </font>
    <font>
      <b/>
      <sz val="10"/>
      <color rgb="FFFFFFFF"/>
      <name val="Verdana"/>
      <family val="2"/>
    </font>
    <font>
      <b/>
      <i/>
      <sz val="10"/>
      <color rgb="FFFFFFFF"/>
      <name val="Calibri"/>
      <family val="2"/>
    </font>
    <font>
      <sz val="9"/>
      <color rgb="FF000080"/>
      <name val="Verdana"/>
      <family val="2"/>
    </font>
    <font>
      <b/>
      <sz val="10"/>
      <color rgb="FF010000"/>
      <name val="Verdana"/>
      <family val="2"/>
    </font>
    <font>
      <b/>
      <sz val="9"/>
      <color indexed="12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00"/>
      <name val="Verdan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rgb="FF000000"/>
      <name val="Arial"/>
      <family val="2"/>
    </font>
    <font>
      <sz val="12"/>
      <name val="Arial"/>
      <family val="2"/>
    </font>
    <font>
      <sz val="12"/>
      <name val="Palatino"/>
      <family val="1"/>
    </font>
    <font>
      <sz val="14"/>
      <name val="Palatino"/>
      <family val="1"/>
    </font>
    <font>
      <sz val="8"/>
      <color rgb="FF000000"/>
      <name val="Arial"/>
      <family val="2"/>
    </font>
    <font>
      <sz val="8"/>
      <color rgb="FF333333"/>
      <name val="Arial"/>
      <family val="2"/>
    </font>
    <font>
      <b/>
      <sz val="8"/>
      <color rgb="FF000000"/>
      <name val="Arial"/>
      <family val="2"/>
    </font>
    <font>
      <b/>
      <u/>
      <sz val="8"/>
      <color rgb="FF333333"/>
      <name val="Arial"/>
      <family val="2"/>
    </font>
    <font>
      <b/>
      <u/>
      <sz val="10"/>
      <color rgb="FF333333"/>
      <name val="Arial"/>
      <family val="2"/>
    </font>
    <font>
      <sz val="6"/>
      <color rgb="FF000000"/>
      <name val="Arial"/>
      <family val="2"/>
    </font>
    <font>
      <b/>
      <sz val="9"/>
      <color rgb="FF333333"/>
      <name val="Arial"/>
      <family val="2"/>
    </font>
    <font>
      <b/>
      <sz val="7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name val="Palatino"/>
    </font>
    <font>
      <b/>
      <sz val="12"/>
      <color theme="1"/>
      <name val="Palatino"/>
    </font>
  </fonts>
  <fills count="2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rgb="FFFFC000"/>
        <bgColor indexed="27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60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00008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FFE6D4"/>
        <bgColor rgb="FFFFFFFF"/>
      </patternFill>
    </fill>
    <fill>
      <patternFill patternType="solid">
        <fgColor rgb="FFFF33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 tint="0.499984740745262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medium">
        <color theme="1" tint="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12"/>
      </top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</borders>
  <cellStyleXfs count="66">
    <xf numFmtId="0" fontId="0" fillId="0" borderId="0"/>
    <xf numFmtId="0" fontId="2" fillId="0" borderId="0"/>
    <xf numFmtId="0" fontId="29" fillId="0" borderId="0"/>
    <xf numFmtId="0" fontId="29" fillId="0" borderId="0"/>
    <xf numFmtId="43" fontId="29" fillId="0" borderId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9" fillId="11" borderId="18"/>
    <xf numFmtId="0" fontId="40" fillId="12" borderId="19">
      <alignment horizontal="center" vertical="center"/>
    </xf>
    <xf numFmtId="166" fontId="41" fillId="13" borderId="20">
      <alignment horizontal="right" vertical="center"/>
    </xf>
    <xf numFmtId="0" fontId="42" fillId="13" borderId="21">
      <alignment horizontal="left" vertical="top" wrapText="1"/>
    </xf>
    <xf numFmtId="0" fontId="43" fillId="14" borderId="0">
      <alignment horizontal="left" vertical="center" wrapText="1"/>
    </xf>
    <xf numFmtId="0" fontId="44" fillId="15" borderId="19">
      <alignment horizontal="center" vertical="center"/>
    </xf>
    <xf numFmtId="167" fontId="45" fillId="16" borderId="22">
      <alignment horizontal="right" vertical="center"/>
    </xf>
    <xf numFmtId="0" fontId="46" fillId="12" borderId="23">
      <alignment horizontal="center" wrapText="1"/>
    </xf>
    <xf numFmtId="167" fontId="47" fillId="16" borderId="22">
      <alignment horizontal="right" vertical="center"/>
    </xf>
    <xf numFmtId="166" fontId="47" fillId="17" borderId="22">
      <alignment horizontal="right" vertical="center"/>
    </xf>
    <xf numFmtId="166" fontId="41" fillId="13" borderId="24">
      <alignment horizontal="right" vertical="center"/>
    </xf>
    <xf numFmtId="0" fontId="48" fillId="15" borderId="21">
      <alignment vertical="center" wrapText="1"/>
    </xf>
    <xf numFmtId="0" fontId="49" fillId="13" borderId="24">
      <alignment horizontal="center" vertical="center"/>
    </xf>
    <xf numFmtId="166" fontId="50" fillId="13" borderId="21">
      <alignment horizontal="right" vertical="center"/>
    </xf>
    <xf numFmtId="166" fontId="51" fillId="12" borderId="21">
      <alignment horizontal="right" vertical="center"/>
    </xf>
    <xf numFmtId="166" fontId="41" fillId="13" borderId="20">
      <alignment horizontal="right" vertical="center"/>
    </xf>
    <xf numFmtId="0" fontId="43" fillId="13" borderId="24">
      <alignment horizontal="center" vertical="center"/>
    </xf>
    <xf numFmtId="166" fontId="51" fillId="13" borderId="21">
      <alignment horizontal="right" vertical="center"/>
    </xf>
    <xf numFmtId="166" fontId="51" fillId="13" borderId="21">
      <alignment horizontal="right" vertical="center"/>
    </xf>
    <xf numFmtId="166" fontId="41" fillId="13" borderId="20">
      <alignment horizontal="right" vertical="center"/>
    </xf>
    <xf numFmtId="0" fontId="49" fillId="13" borderId="20">
      <alignment horizontal="center" vertical="center"/>
    </xf>
    <xf numFmtId="0" fontId="52" fillId="13" borderId="21">
      <alignment horizontal="left" vertical="center" wrapText="1"/>
    </xf>
    <xf numFmtId="0" fontId="53" fillId="16" borderId="22">
      <alignment horizontal="left" vertical="center" wrapText="1"/>
    </xf>
    <xf numFmtId="0" fontId="53" fillId="16" borderId="22">
      <alignment horizontal="left" vertical="top" wrapText="1"/>
    </xf>
    <xf numFmtId="0" fontId="54" fillId="16" borderId="22">
      <alignment horizontal="left" vertical="center" wrapText="1"/>
    </xf>
    <xf numFmtId="0" fontId="55" fillId="16" borderId="22">
      <alignment horizontal="left" vertical="center" wrapText="1"/>
    </xf>
    <xf numFmtId="0" fontId="55" fillId="16" borderId="22">
      <alignment horizontal="left" vertical="top" wrapText="1"/>
    </xf>
    <xf numFmtId="0" fontId="56" fillId="18" borderId="25">
      <alignment horizontal="left" wrapText="1"/>
    </xf>
    <xf numFmtId="0" fontId="56" fillId="18" borderId="25">
      <alignment horizontal="center" wrapText="1"/>
    </xf>
    <xf numFmtId="0" fontId="55" fillId="18" borderId="25">
      <alignment horizontal="center" wrapText="1"/>
    </xf>
    <xf numFmtId="0" fontId="57" fillId="19" borderId="0">
      <alignment horizontal="left" vertical="center" wrapText="1"/>
    </xf>
    <xf numFmtId="0" fontId="58" fillId="18" borderId="25">
      <alignment horizontal="left" wrapText="1"/>
    </xf>
    <xf numFmtId="0" fontId="59" fillId="16" borderId="22">
      <alignment horizontal="left" vertical="center" wrapText="1"/>
    </xf>
    <xf numFmtId="0" fontId="57" fillId="19" borderId="22">
      <alignment horizontal="left" vertical="center" wrapText="1"/>
    </xf>
    <xf numFmtId="0" fontId="60" fillId="18" borderId="25">
      <alignment horizontal="center" wrapText="1"/>
    </xf>
    <xf numFmtId="0" fontId="57" fillId="19" borderId="0">
      <alignment horizontal="center" wrapText="1"/>
    </xf>
    <xf numFmtId="0" fontId="59" fillId="18" borderId="25">
      <alignment horizontal="center" wrapText="1"/>
    </xf>
    <xf numFmtId="0" fontId="57" fillId="19" borderId="25">
      <alignment horizontal="center" wrapText="1"/>
    </xf>
    <xf numFmtId="0" fontId="49" fillId="13" borderId="24">
      <alignment horizontal="center" vertical="center"/>
    </xf>
    <xf numFmtId="0" fontId="40" fillId="13" borderId="21">
      <alignment horizontal="left" vertical="center" wrapText="1"/>
    </xf>
    <xf numFmtId="0" fontId="46" fillId="12" borderId="23">
      <alignment horizontal="center" wrapText="1"/>
    </xf>
    <xf numFmtId="0" fontId="61" fillId="12" borderId="21">
      <alignment horizontal="left" vertical="center" wrapText="1"/>
    </xf>
    <xf numFmtId="0" fontId="62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9" fillId="0" borderId="0"/>
    <xf numFmtId="9" fontId="26" fillId="0" borderId="0" applyFont="0" applyFill="0" applyBorder="0" applyAlignment="0" applyProtection="0"/>
  </cellStyleXfs>
  <cellXfs count="200">
    <xf numFmtId="0" fontId="0" fillId="0" borderId="0" xfId="0"/>
    <xf numFmtId="3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Fill="1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7" xfId="0" applyFont="1" applyBorder="1" applyAlignment="1">
      <alignment vertical="center"/>
    </xf>
    <xf numFmtId="3" fontId="10" fillId="0" borderId="7" xfId="0" applyNumberFormat="1" applyFont="1" applyBorder="1" applyAlignment="1">
      <alignment horizontal="right" vertical="center"/>
    </xf>
    <xf numFmtId="1" fontId="0" fillId="0" borderId="0" xfId="0" applyNumberFormat="1"/>
    <xf numFmtId="0" fontId="12" fillId="0" borderId="0" xfId="0" applyFont="1" applyBorder="1" applyAlignment="1">
      <alignment horizontal="left" vertical="top" wrapText="1" indent="1"/>
    </xf>
    <xf numFmtId="0" fontId="13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3" fontId="7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15" fillId="2" borderId="7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8" xfId="0" applyFont="1" applyBorder="1" applyAlignment="1">
      <alignment vertical="center"/>
    </xf>
    <xf numFmtId="0" fontId="17" fillId="0" borderId="8" xfId="0" applyFont="1" applyBorder="1" applyAlignment="1">
      <alignment horizontal="right" vertical="center"/>
    </xf>
    <xf numFmtId="0" fontId="18" fillId="2" borderId="8" xfId="0" applyFont="1" applyFill="1" applyBorder="1" applyAlignment="1">
      <alignment vertical="center"/>
    </xf>
    <xf numFmtId="0" fontId="18" fillId="0" borderId="8" xfId="0" applyFont="1" applyBorder="1" applyAlignment="1">
      <alignment horizontal="right" vertical="center"/>
    </xf>
    <xf numFmtId="3" fontId="18" fillId="0" borderId="8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vertical="center"/>
    </xf>
    <xf numFmtId="0" fontId="18" fillId="0" borderId="7" xfId="0" applyFont="1" applyBorder="1" applyAlignment="1">
      <alignment horizontal="right" vertical="center"/>
    </xf>
    <xf numFmtId="3" fontId="18" fillId="0" borderId="7" xfId="0" applyNumberFormat="1" applyFont="1" applyBorder="1" applyAlignment="1">
      <alignment horizontal="right" vertical="center"/>
    </xf>
    <xf numFmtId="0" fontId="15" fillId="2" borderId="7" xfId="0" applyFont="1" applyFill="1" applyBorder="1" applyAlignment="1">
      <alignment horizontal="left" wrapText="1"/>
    </xf>
    <xf numFmtId="0" fontId="16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right" vertical="center"/>
    </xf>
    <xf numFmtId="3" fontId="18" fillId="0" borderId="0" xfId="0" applyNumberFormat="1" applyFont="1" applyBorder="1" applyAlignment="1">
      <alignment horizontal="right" vertical="center"/>
    </xf>
    <xf numFmtId="0" fontId="16" fillId="3" borderId="0" xfId="0" applyFont="1" applyFill="1" applyAlignment="1">
      <alignment vertical="center"/>
    </xf>
    <xf numFmtId="3" fontId="21" fillId="0" borderId="0" xfId="1" applyNumberFormat="1" applyFont="1" applyFill="1" applyAlignment="1">
      <alignment horizontal="right" vertical="center" wrapText="1"/>
    </xf>
    <xf numFmtId="0" fontId="0" fillId="0" borderId="0" xfId="0" applyFont="1" applyFill="1"/>
    <xf numFmtId="0" fontId="3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10" fontId="10" fillId="0" borderId="0" xfId="0" applyNumberFormat="1" applyFont="1" applyBorder="1" applyAlignment="1">
      <alignment horizontal="right" vertical="center"/>
    </xf>
    <xf numFmtId="3" fontId="18" fillId="0" borderId="0" xfId="0" applyNumberFormat="1" applyFont="1" applyBorder="1" applyAlignment="1">
      <alignment horizontal="center" vertical="center"/>
    </xf>
    <xf numFmtId="14" fontId="18" fillId="4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/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8" fillId="0" borderId="0" xfId="0" applyFont="1" applyFill="1" applyAlignment="1"/>
    <xf numFmtId="0" fontId="31" fillId="6" borderId="1" xfId="2" applyFont="1" applyFill="1" applyBorder="1" applyAlignment="1">
      <alignment horizontal="center" vertical="center" wrapText="1"/>
    </xf>
    <xf numFmtId="0" fontId="31" fillId="7" borderId="1" xfId="2" applyFont="1" applyFill="1" applyBorder="1" applyAlignment="1">
      <alignment horizontal="center" vertical="center" wrapText="1"/>
    </xf>
    <xf numFmtId="0" fontId="31" fillId="6" borderId="14" xfId="2" applyFont="1" applyFill="1" applyBorder="1" applyAlignment="1">
      <alignment horizontal="center" vertical="center" wrapText="1"/>
    </xf>
    <xf numFmtId="1" fontId="0" fillId="0" borderId="0" xfId="0" applyNumberFormat="1" applyFill="1"/>
    <xf numFmtId="0" fontId="32" fillId="0" borderId="13" xfId="0" applyFont="1" applyBorder="1" applyAlignment="1">
      <alignment horizontal="left"/>
    </xf>
    <xf numFmtId="3" fontId="32" fillId="0" borderId="1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32" fillId="0" borderId="14" xfId="0" applyNumberFormat="1" applyFont="1" applyBorder="1" applyAlignment="1">
      <alignment horizontal="right"/>
    </xf>
    <xf numFmtId="0" fontId="32" fillId="0" borderId="0" xfId="0" applyFont="1" applyBorder="1" applyAlignment="1">
      <alignment horizontal="left"/>
    </xf>
    <xf numFmtId="1" fontId="1" fillId="0" borderId="0" xfId="0" applyNumberFormat="1" applyFont="1" applyFill="1"/>
    <xf numFmtId="3" fontId="32" fillId="8" borderId="1" xfId="0" applyNumberFormat="1" applyFont="1" applyFill="1" applyBorder="1" applyAlignment="1">
      <alignment horizontal="right"/>
    </xf>
    <xf numFmtId="0" fontId="0" fillId="0" borderId="0" xfId="0" applyFill="1" applyBorder="1"/>
    <xf numFmtId="0" fontId="28" fillId="0" borderId="0" xfId="0" applyFont="1" applyFill="1" applyBorder="1" applyAlignment="1"/>
    <xf numFmtId="0" fontId="33" fillId="9" borderId="15" xfId="3" applyFont="1" applyFill="1" applyBorder="1" applyAlignment="1">
      <alignment vertical="center" wrapText="1"/>
    </xf>
    <xf numFmtId="3" fontId="34" fillId="10" borderId="16" xfId="4" applyNumberFormat="1" applyFont="1" applyFill="1" applyBorder="1" applyAlignment="1" applyProtection="1">
      <alignment horizontal="right" vertical="center" wrapText="1"/>
    </xf>
    <xf numFmtId="3" fontId="34" fillId="10" borderId="17" xfId="4" applyNumberFormat="1" applyFont="1" applyFill="1" applyBorder="1" applyAlignment="1" applyProtection="1">
      <alignment horizontal="right" vertical="center" wrapText="1"/>
    </xf>
    <xf numFmtId="0" fontId="32" fillId="0" borderId="0" xfId="0" applyFont="1" applyFill="1" applyBorder="1" applyAlignment="1">
      <alignment horizontal="left"/>
    </xf>
    <xf numFmtId="0" fontId="3" fillId="0" borderId="0" xfId="0" applyFont="1" applyFill="1" applyBorder="1"/>
    <xf numFmtId="1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1" fontId="1" fillId="0" borderId="0" xfId="0" applyNumberFormat="1" applyFont="1" applyFill="1" applyBorder="1"/>
    <xf numFmtId="0" fontId="1" fillId="0" borderId="0" xfId="0" applyFont="1" applyFill="1" applyBorder="1"/>
    <xf numFmtId="0" fontId="21" fillId="0" borderId="0" xfId="0" applyFont="1"/>
    <xf numFmtId="3" fontId="21" fillId="20" borderId="0" xfId="0" applyNumberFormat="1" applyFont="1" applyFill="1"/>
    <xf numFmtId="0" fontId="3" fillId="21" borderId="1" xfId="0" applyFont="1" applyFill="1" applyBorder="1"/>
    <xf numFmtId="0" fontId="3" fillId="0" borderId="1" xfId="0" applyFont="1" applyFill="1" applyBorder="1"/>
    <xf numFmtId="0" fontId="1" fillId="0" borderId="0" xfId="0" applyFont="1" applyFill="1" applyAlignment="1">
      <alignment wrapText="1"/>
    </xf>
    <xf numFmtId="0" fontId="65" fillId="0" borderId="5" xfId="0" applyFont="1" applyBorder="1" applyAlignment="1">
      <alignment vertical="center"/>
    </xf>
    <xf numFmtId="3" fontId="65" fillId="0" borderId="4" xfId="0" applyNumberFormat="1" applyFont="1" applyBorder="1" applyAlignment="1">
      <alignment horizontal="right" vertical="center"/>
    </xf>
    <xf numFmtId="3" fontId="65" fillId="0" borderId="0" xfId="0" applyNumberFormat="1" applyFont="1" applyBorder="1" applyAlignment="1">
      <alignment horizontal="right" vertical="center"/>
    </xf>
    <xf numFmtId="1" fontId="1" fillId="0" borderId="0" xfId="0" applyNumberFormat="1" applyFont="1"/>
    <xf numFmtId="3" fontId="28" fillId="0" borderId="0" xfId="0" applyNumberFormat="1" applyFont="1" applyFill="1" applyBorder="1" applyAlignment="1"/>
    <xf numFmtId="0" fontId="0" fillId="22" borderId="0" xfId="0" applyFill="1"/>
    <xf numFmtId="0" fontId="67" fillId="22" borderId="0" xfId="0" applyFont="1" applyFill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0" fontId="9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6" fillId="0" borderId="0" xfId="0" applyFont="1" applyBorder="1" applyAlignment="1">
      <alignment horizontal="left"/>
    </xf>
    <xf numFmtId="0" fontId="66" fillId="22" borderId="0" xfId="0" applyFont="1" applyFill="1" applyBorder="1" applyAlignment="1">
      <alignment horizontal="left"/>
    </xf>
    <xf numFmtId="3" fontId="17" fillId="0" borderId="0" xfId="0" applyNumberFormat="1" applyFont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3" fontId="18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21" fillId="0" borderId="0" xfId="1" applyFont="1" applyFill="1" applyBorder="1"/>
    <xf numFmtId="0" fontId="16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right" vertical="center"/>
    </xf>
    <xf numFmtId="1" fontId="66" fillId="22" borderId="8" xfId="0" applyNumberFormat="1" applyFont="1" applyFill="1" applyBorder="1" applyAlignment="1">
      <alignment wrapText="1"/>
    </xf>
    <xf numFmtId="1" fontId="66" fillId="0" borderId="8" xfId="0" applyNumberFormat="1" applyFont="1" applyFill="1" applyBorder="1" applyAlignment="1">
      <alignment wrapText="1"/>
    </xf>
    <xf numFmtId="1" fontId="66" fillId="22" borderId="8" xfId="0" applyNumberFormat="1" applyFont="1" applyFill="1" applyBorder="1" applyAlignment="1">
      <alignment horizontal="center" wrapText="1"/>
    </xf>
    <xf numFmtId="14" fontId="18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left" wrapText="1"/>
    </xf>
    <xf numFmtId="0" fontId="23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68" fillId="0" borderId="6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21" fillId="0" borderId="0" xfId="1" applyFont="1"/>
    <xf numFmtId="3" fontId="21" fillId="0" borderId="0" xfId="1" applyNumberFormat="1" applyFont="1"/>
    <xf numFmtId="0" fontId="69" fillId="0" borderId="0" xfId="63" applyFont="1"/>
    <xf numFmtId="0" fontId="70" fillId="0" borderId="0" xfId="0" applyFont="1"/>
    <xf numFmtId="0" fontId="71" fillId="21" borderId="1" xfId="0" applyFont="1" applyFill="1" applyBorder="1"/>
    <xf numFmtId="0" fontId="72" fillId="0" borderId="0" xfId="64" applyFont="1"/>
    <xf numFmtId="168" fontId="73" fillId="16" borderId="0" xfId="64" applyNumberFormat="1" applyFont="1" applyFill="1" applyAlignment="1">
      <alignment horizontal="left"/>
    </xf>
    <xf numFmtId="168" fontId="74" fillId="16" borderId="26" xfId="64" applyNumberFormat="1" applyFont="1" applyFill="1" applyBorder="1" applyAlignment="1">
      <alignment horizontal="right"/>
    </xf>
    <xf numFmtId="49" fontId="74" fillId="16" borderId="26" xfId="64" applyNumberFormat="1" applyFont="1" applyFill="1" applyBorder="1" applyAlignment="1">
      <alignment horizontal="left"/>
    </xf>
    <xf numFmtId="168" fontId="72" fillId="23" borderId="26" xfId="64" applyNumberFormat="1" applyFont="1" applyFill="1" applyBorder="1" applyAlignment="1">
      <alignment horizontal="right"/>
    </xf>
    <xf numFmtId="168" fontId="72" fillId="24" borderId="26" xfId="64" applyNumberFormat="1" applyFont="1" applyFill="1" applyBorder="1" applyAlignment="1">
      <alignment horizontal="right"/>
    </xf>
    <xf numFmtId="49" fontId="74" fillId="16" borderId="26" xfId="64" applyNumberFormat="1" applyFont="1" applyFill="1" applyBorder="1" applyAlignment="1">
      <alignment horizontal="right"/>
    </xf>
    <xf numFmtId="49" fontId="74" fillId="16" borderId="26" xfId="64" applyNumberFormat="1" applyFont="1" applyFill="1" applyBorder="1" applyAlignment="1">
      <alignment horizontal="center" wrapText="1"/>
    </xf>
    <xf numFmtId="49" fontId="73" fillId="16" borderId="0" xfId="64" applyNumberFormat="1" applyFont="1" applyFill="1" applyAlignment="1">
      <alignment horizontal="left"/>
    </xf>
    <xf numFmtId="49" fontId="74" fillId="16" borderId="27" xfId="64" applyNumberFormat="1" applyFont="1" applyFill="1" applyBorder="1" applyAlignment="1">
      <alignment horizontal="left" vertical="center"/>
    </xf>
    <xf numFmtId="168" fontId="73" fillId="24" borderId="26" xfId="64" applyNumberFormat="1" applyFont="1" applyFill="1" applyBorder="1" applyAlignment="1">
      <alignment horizontal="right"/>
    </xf>
    <xf numFmtId="168" fontId="72" fillId="16" borderId="26" xfId="64" applyNumberFormat="1" applyFont="1" applyFill="1" applyBorder="1" applyAlignment="1">
      <alignment horizontal="right"/>
    </xf>
    <xf numFmtId="168" fontId="73" fillId="23" borderId="26" xfId="64" applyNumberFormat="1" applyFont="1" applyFill="1" applyBorder="1" applyAlignment="1">
      <alignment horizontal="right"/>
    </xf>
    <xf numFmtId="168" fontId="73" fillId="16" borderId="26" xfId="64" applyNumberFormat="1" applyFont="1" applyFill="1" applyBorder="1" applyAlignment="1">
      <alignment horizontal="right"/>
    </xf>
    <xf numFmtId="49" fontId="75" fillId="16" borderId="0" xfId="64" applyNumberFormat="1" applyFont="1" applyFill="1" applyAlignment="1">
      <alignment vertical="center"/>
    </xf>
    <xf numFmtId="49" fontId="76" fillId="16" borderId="0" xfId="64" applyNumberFormat="1" applyFont="1" applyFill="1" applyAlignment="1">
      <alignment vertical="center"/>
    </xf>
    <xf numFmtId="3" fontId="70" fillId="0" borderId="0" xfId="0" applyNumberFormat="1" applyFont="1" applyFill="1"/>
    <xf numFmtId="0" fontId="9" fillId="0" borderId="0" xfId="64"/>
    <xf numFmtId="169" fontId="77" fillId="16" borderId="0" xfId="64" applyNumberFormat="1" applyFont="1" applyFill="1" applyAlignment="1">
      <alignment horizontal="left"/>
    </xf>
    <xf numFmtId="3" fontId="74" fillId="16" borderId="28" xfId="64" applyNumberFormat="1" applyFont="1" applyFill="1" applyBorder="1" applyAlignment="1">
      <alignment horizontal="right" vertical="center"/>
    </xf>
    <xf numFmtId="0" fontId="74" fillId="16" borderId="28" xfId="64" applyNumberFormat="1" applyFont="1" applyFill="1" applyBorder="1" applyAlignment="1">
      <alignment horizontal="right" vertical="center"/>
    </xf>
    <xf numFmtId="49" fontId="74" fillId="16" borderId="28" xfId="64" applyNumberFormat="1" applyFont="1" applyFill="1" applyBorder="1" applyAlignment="1">
      <alignment horizontal="center" vertical="center" wrapText="1"/>
    </xf>
    <xf numFmtId="169" fontId="74" fillId="16" borderId="0" xfId="64" applyNumberFormat="1" applyFont="1" applyFill="1" applyAlignment="1">
      <alignment horizontal="right" vertical="center"/>
    </xf>
    <xf numFmtId="169" fontId="74" fillId="16" borderId="29" xfId="64" applyNumberFormat="1" applyFont="1" applyFill="1" applyBorder="1" applyAlignment="1">
      <alignment horizontal="right" vertical="center"/>
    </xf>
    <xf numFmtId="169" fontId="72" fillId="16" borderId="29" xfId="64" applyNumberFormat="1" applyFont="1" applyFill="1" applyBorder="1" applyAlignment="1">
      <alignment horizontal="right" vertical="center"/>
    </xf>
    <xf numFmtId="49" fontId="72" fillId="16" borderId="0" xfId="64" applyNumberFormat="1" applyFont="1" applyFill="1" applyAlignment="1">
      <alignment horizontal="left" vertical="center" wrapText="1"/>
    </xf>
    <xf numFmtId="169" fontId="74" fillId="25" borderId="0" xfId="64" applyNumberFormat="1" applyFont="1" applyFill="1" applyAlignment="1">
      <alignment horizontal="right" vertical="center"/>
    </xf>
    <xf numFmtId="169" fontId="74" fillId="25" borderId="29" xfId="64" applyNumberFormat="1" applyFont="1" applyFill="1" applyBorder="1" applyAlignment="1">
      <alignment horizontal="right" vertical="center"/>
    </xf>
    <xf numFmtId="49" fontId="78" fillId="25" borderId="0" xfId="64" applyNumberFormat="1" applyFont="1" applyFill="1" applyAlignment="1">
      <alignment horizontal="left" vertical="center"/>
    </xf>
    <xf numFmtId="49" fontId="74" fillId="16" borderId="27" xfId="64" applyNumberFormat="1" applyFont="1" applyFill="1" applyBorder="1" applyAlignment="1">
      <alignment horizontal="center" vertical="center"/>
    </xf>
    <xf numFmtId="49" fontId="79" fillId="16" borderId="27" xfId="64" applyNumberFormat="1" applyFont="1" applyFill="1" applyBorder="1" applyAlignment="1">
      <alignment horizontal="center" vertical="center" wrapText="1"/>
    </xf>
    <xf numFmtId="0" fontId="82" fillId="0" borderId="0" xfId="0" applyFont="1"/>
    <xf numFmtId="3" fontId="83" fillId="0" borderId="0" xfId="0" applyNumberFormat="1" applyFont="1"/>
    <xf numFmtId="168" fontId="73" fillId="16" borderId="0" xfId="64" applyNumberFormat="1" applyFont="1" applyFill="1" applyBorder="1" applyAlignment="1">
      <alignment horizontal="left"/>
    </xf>
    <xf numFmtId="170" fontId="0" fillId="0" borderId="0" xfId="65" applyNumberFormat="1" applyFont="1" applyBorder="1"/>
    <xf numFmtId="170" fontId="0" fillId="0" borderId="0" xfId="65" applyNumberFormat="1" applyFont="1"/>
    <xf numFmtId="49" fontId="81" fillId="16" borderId="0" xfId="64" applyNumberFormat="1" applyFont="1" applyFill="1" applyAlignment="1">
      <alignment horizontal="left" vertical="center" wrapText="1"/>
    </xf>
    <xf numFmtId="49" fontId="74" fillId="16" borderId="27" xfId="64" applyNumberFormat="1" applyFont="1" applyFill="1" applyBorder="1" applyAlignment="1">
      <alignment horizontal="center" vertical="center"/>
    </xf>
    <xf numFmtId="49" fontId="81" fillId="16" borderId="0" xfId="64" applyNumberFormat="1" applyFont="1" applyFill="1" applyAlignment="1">
      <alignment horizontal="center" vertical="center" wrapText="1"/>
    </xf>
    <xf numFmtId="49" fontId="80" fillId="16" borderId="0" xfId="64" applyNumberFormat="1" applyFont="1" applyFill="1" applyAlignment="1">
      <alignment horizontal="center" vertical="center"/>
    </xf>
    <xf numFmtId="49" fontId="78" fillId="16" borderId="27" xfId="64" applyNumberFormat="1" applyFont="1" applyFill="1" applyBorder="1" applyAlignment="1">
      <alignment horizontal="center" vertical="center" wrapText="1"/>
    </xf>
    <xf numFmtId="49" fontId="30" fillId="0" borderId="13" xfId="2" applyNumberFormat="1" applyFont="1" applyFill="1" applyBorder="1" applyAlignment="1">
      <alignment horizontal="center" vertical="center" wrapText="1"/>
    </xf>
    <xf numFmtId="49" fontId="31" fillId="6" borderId="1" xfId="0" applyNumberFormat="1" applyFont="1" applyFill="1" applyBorder="1" applyAlignment="1">
      <alignment horizontal="center" vertical="center" wrapText="1"/>
    </xf>
    <xf numFmtId="49" fontId="31" fillId="6" borderId="14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7" fillId="5" borderId="9" xfId="0" applyFont="1" applyFill="1" applyBorder="1" applyAlignment="1">
      <alignment horizontal="center" vertical="top" wrapText="1"/>
    </xf>
    <xf numFmtId="0" fontId="27" fillId="5" borderId="10" xfId="0" applyFont="1" applyFill="1" applyBorder="1" applyAlignment="1">
      <alignment horizontal="center" vertical="top" wrapText="1"/>
    </xf>
    <xf numFmtId="0" fontId="27" fillId="5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8" fillId="4" borderId="12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1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" fillId="26" borderId="0" xfId="0" applyFont="1" applyFill="1" applyAlignment="1">
      <alignment wrapText="1"/>
    </xf>
    <xf numFmtId="0" fontId="11" fillId="26" borderId="0" xfId="0" applyFont="1" applyFill="1" applyBorder="1" applyAlignment="1">
      <alignment horizontal="center" vertical="center" wrapText="1"/>
    </xf>
    <xf numFmtId="3" fontId="20" fillId="26" borderId="0" xfId="1" applyNumberFormat="1" applyFont="1" applyFill="1" applyAlignment="1">
      <alignment horizontal="center" vertical="center" wrapText="1"/>
    </xf>
    <xf numFmtId="0" fontId="1" fillId="26" borderId="0" xfId="0" applyFont="1" applyFill="1" applyAlignment="1">
      <alignment horizontal="left" wrapText="1"/>
    </xf>
    <xf numFmtId="0" fontId="64" fillId="26" borderId="0" xfId="63" applyFont="1" applyFill="1"/>
    <xf numFmtId="0" fontId="69" fillId="26" borderId="0" xfId="63" applyFont="1" applyFill="1"/>
  </cellXfs>
  <cellStyles count="66">
    <cellStyle name="Euro" xfId="5"/>
    <cellStyle name="Euro 2" xfId="6"/>
    <cellStyle name="Euro 2 2" xfId="7"/>
    <cellStyle name="Millares 2" xfId="8"/>
    <cellStyle name="Millares 2 2" xfId="9"/>
    <cellStyle name="Millares 3" xfId="10"/>
    <cellStyle name="Millares 4" xfId="4"/>
    <cellStyle name="MSTRStyle.Todos.c1_52f964ae-1296-4f42-bb87-019f46548c2f" xfId="11"/>
    <cellStyle name="MSTRStyle.Todos.c10_745038c7-1a78-470d-9437-40e9f6b9d9c3" xfId="12"/>
    <cellStyle name="MSTRStyle.Todos.c11_00888ebe-9936-49f4-9496-e65d3c7253af" xfId="13"/>
    <cellStyle name="MSTRStyle.Todos.c12_1814a7cb-353f-4bde-b9fc-9aad1986c076" xfId="14"/>
    <cellStyle name="MSTRStyle.Todos.c13_0e67029a-671b-4f69-8af5-52adb63238f6" xfId="15"/>
    <cellStyle name="MSTRStyle.Todos.c14_5ebf142e-3e20-4012-b75d-94bb73777247" xfId="16"/>
    <cellStyle name="MSTRStyle.Todos.c15_33c5a2ac-9380-45c5-8db3-c7c5054fd7ef" xfId="17"/>
    <cellStyle name="MSTRStyle.Todos.c16_57991313-c1cf-41e3-bb30-19b46dc762bd" xfId="18"/>
    <cellStyle name="MSTRStyle.Todos.c17_17973531-92ba-4c57-8377-56bb34ad9f42" xfId="19"/>
    <cellStyle name="MSTRStyle.Todos.c18_2c12e031-c024-4bfa-8492-d04993eeb414" xfId="20"/>
    <cellStyle name="MSTRStyle.Todos.c19_19eeebf0-1fb3-4788-97a9-88fabf1a045e" xfId="21"/>
    <cellStyle name="MSTRStyle.Todos.c2_13e32e3c-11bd-441d-9737-4c315d2f2f6e" xfId="22"/>
    <cellStyle name="MSTRStyle.Todos.c20_1f01c000-9b1c-4424-bd9c-b987a2e55ae9" xfId="23"/>
    <cellStyle name="MSTRStyle.Todos.c21_041cadae-03a0-45ed-b5aa-5be8b245620e" xfId="24"/>
    <cellStyle name="MSTRStyle.Todos.c22_40bd1af1-25d5-407a-9c96-f980a22c21db" xfId="25"/>
    <cellStyle name="MSTRStyle.Todos.c23_443d8917-e5f0-4e5f-b703-feace14a2def" xfId="26"/>
    <cellStyle name="MSTRStyle.Todos.c24_9cf96d80-6f33-4a59-bb73-d267dd201352" xfId="27"/>
    <cellStyle name="MSTRStyle.Todos.c25_c054d27b-1398-4828-b17e-472a81d02e1b" xfId="28"/>
    <cellStyle name="MSTRStyle.Todos.c26_dbcc9ee0-5987-44b2-acda-e02759623b42" xfId="29"/>
    <cellStyle name="MSTRStyle.Todos.c27_b07f9e65-b8fa-4e40-a1c4-0a68985274cc" xfId="30"/>
    <cellStyle name="MSTRStyle.Todos.c28_36334cea-7099-4e82-a8ec-20f7a6acbceb" xfId="31"/>
    <cellStyle name="MSTRStyle.Todos.c3_02fbbdd1-029b-4d58-a416-302de7e3b5c6" xfId="32"/>
    <cellStyle name="MSTRStyle.Todos.c30_b0514049-8832-4286-8b45-58ee1efcd974" xfId="33"/>
    <cellStyle name="MSTRStyle.Todos.c31_b778b282-d110-4b69-8b6b-33f53abd41c0" xfId="34"/>
    <cellStyle name="MSTRStyle.Todos.c32_79aedc9a-0638-4b99-a0c8-7ed1b925558e" xfId="35"/>
    <cellStyle name="MSTRStyle.Todos.c33_bb1a6855-7aab-4fa4-b8fe-6010b5feb143" xfId="36"/>
    <cellStyle name="MSTRStyle.Todos.c34_4e300287-6eb4-4df7-9753-86189c377232" xfId="37"/>
    <cellStyle name="MSTRStyle.Todos.c35_c898bae6-db9c-4a81-880b-5976a7e26afc" xfId="38"/>
    <cellStyle name="MSTRStyle.Todos.c36_10889a94-6fc5-4a91-9f99-4cb768210f9c" xfId="39"/>
    <cellStyle name="MSTRStyle.Todos.c37_5bce7ce2-ddc1-42b5-9c30-0b4e6618bc80" xfId="40"/>
    <cellStyle name="MSTRStyle.Todos.c38_2c0e6f4b-df94-45db-927e-1f2483e6146f" xfId="41"/>
    <cellStyle name="MSTRStyle.Todos.c39_c9b807cc-6a3b-43d0-b7b3-238b1c6f13da" xfId="42"/>
    <cellStyle name="MSTRStyle.Todos.c40_3322b317-696f-4eaa-a49e-c6d06ce4be42" xfId="43"/>
    <cellStyle name="MSTRStyle.Todos.c41_72b54c00-dfa3-4e32-855a-4920e4daa544" xfId="44"/>
    <cellStyle name="MSTRStyle.Todos.c42_5be61af8-7c13-4e28-9d7f-4cfbabac7885" xfId="45"/>
    <cellStyle name="MSTRStyle.Todos.c43_b9c9f143-7b97-4000-982b-f31ff6f8fb4a" xfId="46"/>
    <cellStyle name="MSTRStyle.Todos.c44_918fe575-a7a3-4f38-a437-9dbd73db2c62" xfId="47"/>
    <cellStyle name="MSTRStyle.Todos.c45_45cf7e1e-3581-457e-ab2f-8e62257dcd67" xfId="48"/>
    <cellStyle name="MSTRStyle.Todos.c6_05d4266b-064f-44db-8675-2c85a86024ab" xfId="49"/>
    <cellStyle name="MSTRStyle.Todos.c7_553857e4-e5d6-4a72-8357-63a4cfd2b9df" xfId="50"/>
    <cellStyle name="MSTRStyle.Todos.c8_f6982b64-9292-4b2a-bd6f-bdfcbdf97b0e" xfId="51"/>
    <cellStyle name="MSTRStyle.Todos.c9_150ecd5f-fd55-40d7-924e-e72cbce38355" xfId="52"/>
    <cellStyle name="Normal" xfId="0" builtinId="0"/>
    <cellStyle name="Normal 2" xfId="1"/>
    <cellStyle name="Normal 2 2" xfId="3"/>
    <cellStyle name="Normal 3" xfId="53"/>
    <cellStyle name="Normal 3 2" xfId="54"/>
    <cellStyle name="Normal 4" xfId="55"/>
    <cellStyle name="Normal 4 2" xfId="56"/>
    <cellStyle name="Normal 4 2 2" xfId="57"/>
    <cellStyle name="Normal 4 3" xfId="58"/>
    <cellStyle name="Normal 5" xfId="59"/>
    <cellStyle name="Normal 6" xfId="60"/>
    <cellStyle name="Normal 6 2" xfId="61"/>
    <cellStyle name="Normal 6 3" xfId="62"/>
    <cellStyle name="Normal 7" xfId="2"/>
    <cellStyle name="Normal 8" xfId="63"/>
    <cellStyle name="Normal 9" xfId="64"/>
    <cellStyle name="Porcentaje" xfId="6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1400175</xdr:colOff>
      <xdr:row>3</xdr:row>
      <xdr:rowOff>180975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34175" y="0"/>
          <a:ext cx="1400175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1400175</xdr:colOff>
      <xdr:row>3</xdr:row>
      <xdr:rowOff>180975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34175" y="0"/>
          <a:ext cx="1400175" cy="752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50"/>
  <sheetViews>
    <sheetView tabSelected="1" topLeftCell="D19" zoomScale="70" zoomScaleNormal="70" workbookViewId="0">
      <selection activeCell="L54" sqref="L54"/>
    </sheetView>
  </sheetViews>
  <sheetFormatPr baseColWidth="10" defaultRowHeight="11.25"/>
  <cols>
    <col min="1" max="1" width="1.42578125" style="140" customWidth="1"/>
    <col min="2" max="2" width="50.7109375" style="140" customWidth="1"/>
    <col min="3" max="3" width="61" style="140" customWidth="1"/>
    <col min="4" max="4" width="13.28515625" style="140" customWidth="1"/>
    <col min="5" max="5" width="10.7109375" style="140" customWidth="1"/>
    <col min="6" max="6" width="10.140625" style="140" customWidth="1"/>
    <col min="7" max="7" width="7.28515625" style="140" bestFit="1" customWidth="1"/>
    <col min="8" max="8" width="4.7109375" style="140" customWidth="1"/>
    <col min="9" max="9" width="11.42578125" style="140"/>
    <col min="10" max="10" width="19" style="140" customWidth="1"/>
    <col min="11" max="11" width="35.5703125" style="140" customWidth="1"/>
    <col min="12" max="12" width="37.28515625" style="140" customWidth="1"/>
    <col min="13" max="13" width="11.42578125" style="140"/>
    <col min="14" max="14" width="18.42578125" style="140" customWidth="1"/>
    <col min="15" max="15" width="26.7109375" style="140" customWidth="1"/>
    <col min="16" max="16384" width="11.42578125" style="140"/>
  </cols>
  <sheetData>
    <row r="1" spans="1:17" s="141" customFormat="1" ht="57.75" customHeight="1">
      <c r="A1" s="176" t="s">
        <v>360</v>
      </c>
      <c r="B1" s="176"/>
      <c r="C1" s="176"/>
      <c r="D1" s="176"/>
      <c r="E1" s="176"/>
      <c r="F1" s="176"/>
      <c r="G1" s="176"/>
      <c r="H1" s="176"/>
    </row>
    <row r="2" spans="1:17" s="141" customFormat="1" ht="31.5" customHeight="1">
      <c r="B2" s="155" t="s">
        <v>329</v>
      </c>
      <c r="C2" s="154"/>
    </row>
    <row r="3" spans="1:17" s="141" customFormat="1" ht="14.45" customHeight="1"/>
    <row r="4" spans="1:17" s="141" customFormat="1" ht="10.15" customHeight="1"/>
    <row r="5" spans="1:17" s="141" customFormat="1" ht="20.85" customHeight="1">
      <c r="B5" s="149" t="s">
        <v>328</v>
      </c>
    </row>
    <row r="6" spans="1:17" s="141" customFormat="1" ht="17.100000000000001" customHeight="1">
      <c r="Q6" s="173"/>
    </row>
    <row r="7" spans="1:17" s="141" customFormat="1" ht="45.4" customHeight="1">
      <c r="B7" s="148"/>
      <c r="C7" s="148"/>
      <c r="D7" s="147" t="s">
        <v>237</v>
      </c>
      <c r="E7" s="147" t="s">
        <v>218</v>
      </c>
      <c r="F7" s="147" t="s">
        <v>236</v>
      </c>
      <c r="G7" s="146" t="s">
        <v>123</v>
      </c>
      <c r="J7" s="137"/>
      <c r="K7" s="139" t="s">
        <v>168</v>
      </c>
      <c r="L7" s="139" t="s">
        <v>169</v>
      </c>
      <c r="Q7" s="173"/>
    </row>
    <row r="8" spans="1:17" s="141" customFormat="1" ht="19.7" customHeight="1">
      <c r="B8" s="143" t="s">
        <v>216</v>
      </c>
      <c r="C8" s="143" t="s">
        <v>246</v>
      </c>
      <c r="D8" s="144">
        <v>132</v>
      </c>
      <c r="E8" s="144">
        <v>6</v>
      </c>
      <c r="F8" s="144">
        <v>7</v>
      </c>
      <c r="G8" s="142">
        <v>145</v>
      </c>
      <c r="J8" s="137"/>
      <c r="K8" s="199">
        <v>2014</v>
      </c>
      <c r="L8" s="199">
        <v>2014</v>
      </c>
      <c r="Q8" s="173"/>
    </row>
    <row r="9" spans="1:17" s="141" customFormat="1" ht="19.7" customHeight="1">
      <c r="B9" s="143" t="s">
        <v>216</v>
      </c>
      <c r="C9" s="143" t="s">
        <v>249</v>
      </c>
      <c r="D9" s="145">
        <v>8</v>
      </c>
      <c r="E9" s="153"/>
      <c r="F9" s="150"/>
      <c r="G9" s="142">
        <v>8</v>
      </c>
      <c r="J9" s="138" t="s">
        <v>3</v>
      </c>
      <c r="K9" s="156">
        <f>+G28</f>
        <v>718</v>
      </c>
      <c r="L9" s="156">
        <f>+G29</f>
        <v>70</v>
      </c>
      <c r="Q9" s="173"/>
    </row>
    <row r="10" spans="1:17" s="141" customFormat="1" ht="19.7" customHeight="1">
      <c r="B10" s="143" t="s">
        <v>216</v>
      </c>
      <c r="C10" s="143" t="s">
        <v>215</v>
      </c>
      <c r="D10" s="144">
        <v>883</v>
      </c>
      <c r="E10" s="144">
        <v>856</v>
      </c>
      <c r="F10" s="144">
        <v>2</v>
      </c>
      <c r="G10" s="142">
        <v>1741</v>
      </c>
      <c r="J10" s="138" t="s">
        <v>12</v>
      </c>
      <c r="K10" s="156">
        <v>136</v>
      </c>
      <c r="L10" s="156">
        <v>17</v>
      </c>
      <c r="Q10" s="173"/>
    </row>
    <row r="11" spans="1:17" s="141" customFormat="1" ht="19.7" customHeight="1">
      <c r="B11" s="143" t="s">
        <v>244</v>
      </c>
      <c r="C11" s="143" t="s">
        <v>327</v>
      </c>
      <c r="D11" s="145">
        <v>235</v>
      </c>
      <c r="E11" s="151">
        <v>468</v>
      </c>
      <c r="F11" s="150"/>
      <c r="G11" s="142">
        <v>703</v>
      </c>
      <c r="J11" s="138" t="s">
        <v>11</v>
      </c>
      <c r="K11" s="156">
        <v>99</v>
      </c>
      <c r="L11" s="156">
        <v>6</v>
      </c>
      <c r="Q11" s="173"/>
    </row>
    <row r="12" spans="1:17" s="141" customFormat="1" ht="19.7" customHeight="1">
      <c r="B12" s="143" t="s">
        <v>244</v>
      </c>
      <c r="C12" s="143" t="s">
        <v>265</v>
      </c>
      <c r="D12" s="144">
        <v>11</v>
      </c>
      <c r="E12" s="144">
        <v>15</v>
      </c>
      <c r="F12" s="152"/>
      <c r="G12" s="142">
        <v>26</v>
      </c>
      <c r="J12" s="138" t="s">
        <v>26</v>
      </c>
      <c r="K12" s="156">
        <v>97</v>
      </c>
      <c r="L12" s="156">
        <v>6</v>
      </c>
      <c r="Q12" s="173"/>
    </row>
    <row r="13" spans="1:17" s="141" customFormat="1" ht="19.7" customHeight="1">
      <c r="B13" s="143" t="s">
        <v>235</v>
      </c>
      <c r="C13" s="143" t="s">
        <v>248</v>
      </c>
      <c r="D13" s="145">
        <v>3</v>
      </c>
      <c r="E13" s="151">
        <v>32</v>
      </c>
      <c r="F13" s="150"/>
      <c r="G13" s="142">
        <v>35</v>
      </c>
      <c r="J13" s="138" t="s">
        <v>2</v>
      </c>
      <c r="K13" s="156">
        <v>186</v>
      </c>
      <c r="L13" s="156">
        <v>12</v>
      </c>
      <c r="Q13" s="173"/>
    </row>
    <row r="14" spans="1:17" s="141" customFormat="1" ht="19.7" customHeight="1">
      <c r="B14" s="143" t="s">
        <v>235</v>
      </c>
      <c r="C14" s="143" t="s">
        <v>234</v>
      </c>
      <c r="D14" s="144">
        <v>28</v>
      </c>
      <c r="E14" s="144">
        <v>27</v>
      </c>
      <c r="F14" s="152"/>
      <c r="G14" s="142">
        <v>55</v>
      </c>
      <c r="J14" s="138" t="s">
        <v>10</v>
      </c>
      <c r="K14" s="156">
        <v>44</v>
      </c>
      <c r="L14" s="156">
        <v>8</v>
      </c>
      <c r="Q14" s="173"/>
    </row>
    <row r="15" spans="1:17" s="141" customFormat="1" ht="19.7" customHeight="1">
      <c r="B15" s="143" t="s">
        <v>235</v>
      </c>
      <c r="C15" s="143" t="s">
        <v>242</v>
      </c>
      <c r="D15" s="145">
        <v>1</v>
      </c>
      <c r="E15" s="151">
        <v>17</v>
      </c>
      <c r="F15" s="150"/>
      <c r="G15" s="142">
        <v>18</v>
      </c>
      <c r="J15" s="138" t="s">
        <v>37</v>
      </c>
      <c r="K15" s="156">
        <v>337</v>
      </c>
      <c r="L15" s="156">
        <v>53</v>
      </c>
      <c r="Q15" s="173"/>
    </row>
    <row r="16" spans="1:17" s="141" customFormat="1" ht="19.7" customHeight="1">
      <c r="B16" s="143" t="s">
        <v>233</v>
      </c>
      <c r="C16" s="143" t="s">
        <v>241</v>
      </c>
      <c r="D16" s="144">
        <v>64</v>
      </c>
      <c r="E16" s="144">
        <v>23</v>
      </c>
      <c r="F16" s="152"/>
      <c r="G16" s="142">
        <v>87</v>
      </c>
      <c r="J16" s="138" t="s">
        <v>160</v>
      </c>
      <c r="K16" s="156">
        <v>206</v>
      </c>
      <c r="L16" s="156">
        <v>32</v>
      </c>
      <c r="Q16" s="173"/>
    </row>
    <row r="17" spans="2:17" s="141" customFormat="1" ht="19.7" customHeight="1">
      <c r="B17" s="143" t="s">
        <v>233</v>
      </c>
      <c r="C17" s="143" t="s">
        <v>232</v>
      </c>
      <c r="D17" s="145">
        <v>101</v>
      </c>
      <c r="E17" s="151">
        <v>378</v>
      </c>
      <c r="F17" s="145">
        <v>1</v>
      </c>
      <c r="G17" s="142">
        <v>480</v>
      </c>
      <c r="J17" s="138" t="s">
        <v>1</v>
      </c>
      <c r="K17" s="156">
        <v>400</v>
      </c>
      <c r="L17" s="156"/>
      <c r="Q17" s="173"/>
    </row>
    <row r="18" spans="2:17" s="141" customFormat="1" ht="19.7" customHeight="1">
      <c r="B18" s="143" t="s">
        <v>233</v>
      </c>
      <c r="C18" s="143" t="s">
        <v>240</v>
      </c>
      <c r="D18" s="152"/>
      <c r="E18" s="144">
        <v>1</v>
      </c>
      <c r="F18" s="152"/>
      <c r="G18" s="142">
        <v>1</v>
      </c>
      <c r="J18" s="138" t="s">
        <v>161</v>
      </c>
      <c r="K18" s="156">
        <v>420</v>
      </c>
      <c r="L18" s="156">
        <v>45</v>
      </c>
      <c r="Q18" s="173"/>
    </row>
    <row r="19" spans="2:17" s="141" customFormat="1" ht="19.7" customHeight="1">
      <c r="B19" s="143" t="s">
        <v>263</v>
      </c>
      <c r="C19" s="143" t="s">
        <v>264</v>
      </c>
      <c r="D19" s="150"/>
      <c r="E19" s="151">
        <v>2</v>
      </c>
      <c r="F19" s="150"/>
      <c r="G19" s="142">
        <v>2</v>
      </c>
      <c r="J19" s="138" t="s">
        <v>0</v>
      </c>
      <c r="K19" s="156">
        <v>90</v>
      </c>
      <c r="L19" s="156">
        <v>12</v>
      </c>
      <c r="Q19" s="173"/>
    </row>
    <row r="20" spans="2:17" s="141" customFormat="1" ht="19.7" customHeight="1">
      <c r="B20" s="143" t="s">
        <v>214</v>
      </c>
      <c r="C20" s="143" t="s">
        <v>231</v>
      </c>
      <c r="D20" s="144">
        <v>43</v>
      </c>
      <c r="E20" s="152"/>
      <c r="F20" s="144">
        <v>19</v>
      </c>
      <c r="G20" s="142">
        <v>62</v>
      </c>
      <c r="J20" s="138" t="s">
        <v>8</v>
      </c>
      <c r="K20" s="156">
        <v>301</v>
      </c>
      <c r="L20" s="156">
        <v>35</v>
      </c>
      <c r="Q20" s="173"/>
    </row>
    <row r="21" spans="2:17" s="141" customFormat="1" ht="19.7" customHeight="1">
      <c r="B21" s="143" t="s">
        <v>214</v>
      </c>
      <c r="C21" s="143" t="s">
        <v>230</v>
      </c>
      <c r="D21" s="145">
        <v>1835</v>
      </c>
      <c r="E21" s="151">
        <v>98</v>
      </c>
      <c r="F21" s="145">
        <v>37</v>
      </c>
      <c r="G21" s="142">
        <v>1970</v>
      </c>
      <c r="J21" s="138" t="s">
        <v>7</v>
      </c>
      <c r="K21" s="156">
        <v>867</v>
      </c>
      <c r="L21" s="156">
        <v>115</v>
      </c>
      <c r="Q21" s="173"/>
    </row>
    <row r="22" spans="2:17" s="141" customFormat="1" ht="19.7" customHeight="1">
      <c r="B22" s="143" t="s">
        <v>214</v>
      </c>
      <c r="C22" s="143" t="s">
        <v>229</v>
      </c>
      <c r="D22" s="144">
        <v>43</v>
      </c>
      <c r="E22" s="144">
        <v>8</v>
      </c>
      <c r="F22" s="152"/>
      <c r="G22" s="142">
        <v>51</v>
      </c>
      <c r="J22" s="138" t="s">
        <v>28</v>
      </c>
      <c r="K22" s="156">
        <v>112</v>
      </c>
      <c r="L22" s="156">
        <v>11</v>
      </c>
      <c r="Q22" s="173"/>
    </row>
    <row r="23" spans="2:17" s="141" customFormat="1" ht="19.7" customHeight="1">
      <c r="B23" s="143" t="s">
        <v>214</v>
      </c>
      <c r="C23" s="143" t="s">
        <v>213</v>
      </c>
      <c r="D23" s="145">
        <v>148</v>
      </c>
      <c r="E23" s="151">
        <v>63</v>
      </c>
      <c r="F23" s="145">
        <v>1</v>
      </c>
      <c r="G23" s="142">
        <v>212</v>
      </c>
      <c r="J23" s="138" t="s">
        <v>6</v>
      </c>
      <c r="K23" s="156">
        <v>47</v>
      </c>
      <c r="L23" s="156">
        <v>2</v>
      </c>
      <c r="Q23" s="173"/>
    </row>
    <row r="24" spans="2:17" s="141" customFormat="1" ht="19.7" customHeight="1">
      <c r="B24" s="143" t="s">
        <v>214</v>
      </c>
      <c r="C24" s="143" t="s">
        <v>228</v>
      </c>
      <c r="D24" s="144">
        <v>1525</v>
      </c>
      <c r="E24" s="144">
        <v>286</v>
      </c>
      <c r="F24" s="144">
        <v>443</v>
      </c>
      <c r="G24" s="142">
        <v>2254</v>
      </c>
      <c r="J24" s="138" t="s">
        <v>5</v>
      </c>
      <c r="K24" s="156">
        <v>125</v>
      </c>
      <c r="L24" s="156">
        <v>14</v>
      </c>
      <c r="Q24" s="173"/>
    </row>
    <row r="25" spans="2:17" s="141" customFormat="1" ht="19.7" customHeight="1">
      <c r="B25" s="143" t="s">
        <v>214</v>
      </c>
      <c r="C25" s="143" t="s">
        <v>227</v>
      </c>
      <c r="D25" s="145">
        <v>1894</v>
      </c>
      <c r="E25" s="151">
        <v>153</v>
      </c>
      <c r="F25" s="145">
        <v>5</v>
      </c>
      <c r="G25" s="142">
        <v>2052</v>
      </c>
      <c r="J25" s="138" t="s">
        <v>162</v>
      </c>
      <c r="K25" s="156">
        <v>36</v>
      </c>
      <c r="L25" s="156">
        <v>2</v>
      </c>
      <c r="Q25" s="173"/>
    </row>
    <row r="26" spans="2:17" s="141" customFormat="1" ht="19.7" customHeight="1">
      <c r="B26" s="143" t="s">
        <v>226</v>
      </c>
      <c r="C26" s="143" t="s">
        <v>225</v>
      </c>
      <c r="D26" s="144">
        <v>109</v>
      </c>
      <c r="E26" s="144">
        <v>12</v>
      </c>
      <c r="F26" s="152"/>
      <c r="G26" s="142">
        <v>121</v>
      </c>
      <c r="J26" s="138" t="s">
        <v>114</v>
      </c>
      <c r="K26" s="156">
        <v>28</v>
      </c>
      <c r="L26" s="156">
        <v>5</v>
      </c>
      <c r="Q26" s="173"/>
    </row>
    <row r="27" spans="2:17" s="141" customFormat="1" ht="19.7" customHeight="1">
      <c r="B27" s="143" t="s">
        <v>255</v>
      </c>
      <c r="C27" s="143" t="s">
        <v>254</v>
      </c>
      <c r="D27" s="150"/>
      <c r="E27" s="151">
        <v>3</v>
      </c>
      <c r="F27" s="150"/>
      <c r="G27" s="142">
        <v>3</v>
      </c>
      <c r="J27" s="171" t="s">
        <v>163</v>
      </c>
      <c r="K27" s="172">
        <f>SUM(K9:K26)</f>
        <v>4249</v>
      </c>
      <c r="L27" s="172">
        <f>SUM(L9:L26)</f>
        <v>445</v>
      </c>
      <c r="Q27" s="173"/>
    </row>
    <row r="28" spans="2:17" s="141" customFormat="1" ht="19.7" customHeight="1">
      <c r="B28" s="143" t="s">
        <v>223</v>
      </c>
      <c r="C28" s="143" t="s">
        <v>224</v>
      </c>
      <c r="D28" s="144">
        <v>672</v>
      </c>
      <c r="E28" s="144">
        <v>46</v>
      </c>
      <c r="F28" s="152"/>
      <c r="G28" s="142">
        <v>718</v>
      </c>
      <c r="Q28" s="173"/>
    </row>
    <row r="29" spans="2:17" s="141" customFormat="1" ht="19.7" customHeight="1">
      <c r="B29" s="143" t="s">
        <v>223</v>
      </c>
      <c r="C29" s="143" t="s">
        <v>222</v>
      </c>
      <c r="D29" s="145">
        <v>59</v>
      </c>
      <c r="E29" s="151">
        <v>9</v>
      </c>
      <c r="F29" s="145">
        <v>2</v>
      </c>
      <c r="G29" s="142">
        <v>70</v>
      </c>
    </row>
    <row r="30" spans="2:17" s="141" customFormat="1" ht="19.7" customHeight="1">
      <c r="B30" s="143" t="s">
        <v>220</v>
      </c>
      <c r="C30" s="143" t="s">
        <v>221</v>
      </c>
      <c r="D30" s="144">
        <v>8</v>
      </c>
      <c r="E30" s="144">
        <v>224</v>
      </c>
      <c r="F30" s="144">
        <v>1</v>
      </c>
      <c r="G30" s="142">
        <v>233</v>
      </c>
    </row>
    <row r="31" spans="2:17" s="141" customFormat="1" ht="19.7" customHeight="1">
      <c r="B31" s="143" t="s">
        <v>123</v>
      </c>
      <c r="C31" s="143"/>
      <c r="D31" s="142">
        <v>7802</v>
      </c>
      <c r="E31" s="142">
        <v>2727</v>
      </c>
      <c r="F31" s="142">
        <v>518</v>
      </c>
      <c r="G31" s="142">
        <v>11047</v>
      </c>
    </row>
    <row r="32" spans="2:17" s="141" customFormat="1" ht="10.15" customHeight="1"/>
    <row r="33" spans="2:7" s="141" customFormat="1" ht="20.85" customHeight="1">
      <c r="B33" s="149" t="s">
        <v>326</v>
      </c>
    </row>
    <row r="34" spans="2:7" s="141" customFormat="1" ht="17.100000000000001" customHeight="1"/>
    <row r="35" spans="2:7" s="141" customFormat="1" ht="45.4" customHeight="1">
      <c r="B35" s="148"/>
      <c r="C35" s="148"/>
      <c r="D35" s="147" t="s">
        <v>237</v>
      </c>
      <c r="E35" s="147" t="s">
        <v>218</v>
      </c>
      <c r="F35" s="147" t="s">
        <v>236</v>
      </c>
      <c r="G35" s="146" t="s">
        <v>123</v>
      </c>
    </row>
    <row r="36" spans="2:7" s="141" customFormat="1" ht="19.7" customHeight="1">
      <c r="B36" s="143" t="s">
        <v>216</v>
      </c>
      <c r="C36" s="143" t="s">
        <v>246</v>
      </c>
      <c r="D36" s="144">
        <v>49</v>
      </c>
      <c r="E36" s="144">
        <v>5</v>
      </c>
      <c r="F36" s="144">
        <v>2</v>
      </c>
      <c r="G36" s="142">
        <v>56</v>
      </c>
    </row>
    <row r="37" spans="2:7" s="141" customFormat="1" ht="19.7" customHeight="1">
      <c r="B37" s="143" t="s">
        <v>216</v>
      </c>
      <c r="C37" s="143" t="s">
        <v>215</v>
      </c>
      <c r="D37" s="145">
        <v>245</v>
      </c>
      <c r="E37" s="151">
        <v>170</v>
      </c>
      <c r="F37" s="150"/>
      <c r="G37" s="142">
        <v>415</v>
      </c>
    </row>
    <row r="38" spans="2:7" s="141" customFormat="1" ht="19.7" customHeight="1">
      <c r="B38" s="143" t="s">
        <v>244</v>
      </c>
      <c r="C38" s="143" t="s">
        <v>325</v>
      </c>
      <c r="D38" s="144">
        <v>329</v>
      </c>
      <c r="E38" s="144">
        <v>585</v>
      </c>
      <c r="F38" s="144">
        <v>2</v>
      </c>
      <c r="G38" s="142">
        <v>916</v>
      </c>
    </row>
    <row r="39" spans="2:7" s="141" customFormat="1" ht="19.7" customHeight="1">
      <c r="B39" s="143" t="s">
        <v>235</v>
      </c>
      <c r="C39" s="143" t="s">
        <v>248</v>
      </c>
      <c r="D39" s="145">
        <v>2</v>
      </c>
      <c r="E39" s="151">
        <v>1</v>
      </c>
      <c r="F39" s="150"/>
      <c r="G39" s="142">
        <v>3</v>
      </c>
    </row>
    <row r="40" spans="2:7" s="141" customFormat="1" ht="19.7" customHeight="1">
      <c r="B40" s="143" t="s">
        <v>235</v>
      </c>
      <c r="C40" s="143" t="s">
        <v>234</v>
      </c>
      <c r="D40" s="144">
        <v>11</v>
      </c>
      <c r="E40" s="144">
        <v>7</v>
      </c>
      <c r="F40" s="152"/>
      <c r="G40" s="142">
        <v>18</v>
      </c>
    </row>
    <row r="41" spans="2:7" s="141" customFormat="1" ht="19.7" customHeight="1">
      <c r="B41" s="143" t="s">
        <v>235</v>
      </c>
      <c r="C41" s="143" t="s">
        <v>242</v>
      </c>
      <c r="D41" s="150"/>
      <c r="E41" s="151">
        <v>5</v>
      </c>
      <c r="F41" s="150"/>
      <c r="G41" s="142">
        <v>5</v>
      </c>
    </row>
    <row r="42" spans="2:7" s="141" customFormat="1" ht="19.7" customHeight="1">
      <c r="B42" s="143" t="s">
        <v>233</v>
      </c>
      <c r="C42" s="143" t="s">
        <v>232</v>
      </c>
      <c r="D42" s="144">
        <v>32</v>
      </c>
      <c r="E42" s="144">
        <v>85</v>
      </c>
      <c r="F42" s="152"/>
      <c r="G42" s="142">
        <v>117</v>
      </c>
    </row>
    <row r="43" spans="2:7" s="141" customFormat="1" ht="19.7" customHeight="1">
      <c r="B43" s="143" t="s">
        <v>214</v>
      </c>
      <c r="C43" s="143" t="s">
        <v>231</v>
      </c>
      <c r="D43" s="145">
        <v>20</v>
      </c>
      <c r="E43" s="151">
        <v>1</v>
      </c>
      <c r="F43" s="145">
        <v>2</v>
      </c>
      <c r="G43" s="142">
        <v>23</v>
      </c>
    </row>
    <row r="44" spans="2:7" s="141" customFormat="1" ht="19.7" customHeight="1">
      <c r="B44" s="143" t="s">
        <v>214</v>
      </c>
      <c r="C44" s="143" t="s">
        <v>230</v>
      </c>
      <c r="D44" s="144">
        <v>409</v>
      </c>
      <c r="E44" s="144">
        <v>20</v>
      </c>
      <c r="F44" s="152"/>
      <c r="G44" s="142">
        <v>429</v>
      </c>
    </row>
    <row r="45" spans="2:7" s="141" customFormat="1" ht="19.7" customHeight="1">
      <c r="B45" s="143" t="s">
        <v>214</v>
      </c>
      <c r="C45" s="143" t="s">
        <v>228</v>
      </c>
      <c r="D45" s="145">
        <v>200</v>
      </c>
      <c r="E45" s="151">
        <v>26</v>
      </c>
      <c r="F45" s="145">
        <v>63</v>
      </c>
      <c r="G45" s="142">
        <v>289</v>
      </c>
    </row>
    <row r="46" spans="2:7" s="141" customFormat="1" ht="19.7" customHeight="1">
      <c r="B46" s="143" t="s">
        <v>214</v>
      </c>
      <c r="C46" s="143" t="s">
        <v>227</v>
      </c>
      <c r="D46" s="144">
        <v>384</v>
      </c>
      <c r="E46" s="144">
        <v>41</v>
      </c>
      <c r="F46" s="152"/>
      <c r="G46" s="142">
        <v>425</v>
      </c>
    </row>
    <row r="47" spans="2:7" s="141" customFormat="1" ht="19.7" customHeight="1">
      <c r="B47" s="143" t="s">
        <v>226</v>
      </c>
      <c r="C47" s="143" t="s">
        <v>225</v>
      </c>
      <c r="D47" s="145">
        <v>24</v>
      </c>
      <c r="E47" s="151">
        <v>2</v>
      </c>
      <c r="F47" s="150"/>
      <c r="G47" s="142">
        <v>26</v>
      </c>
    </row>
    <row r="48" spans="2:7" s="141" customFormat="1" ht="19.7" customHeight="1">
      <c r="B48" s="143" t="s">
        <v>223</v>
      </c>
      <c r="C48" s="143" t="s">
        <v>224</v>
      </c>
      <c r="D48" s="144">
        <v>130</v>
      </c>
      <c r="E48" s="144">
        <v>6</v>
      </c>
      <c r="F48" s="152"/>
      <c r="G48" s="142">
        <v>136</v>
      </c>
    </row>
    <row r="49" spans="2:7" s="141" customFormat="1" ht="19.7" customHeight="1">
      <c r="B49" s="143" t="s">
        <v>223</v>
      </c>
      <c r="C49" s="143" t="s">
        <v>222</v>
      </c>
      <c r="D49" s="145">
        <v>16</v>
      </c>
      <c r="E49" s="151">
        <v>1</v>
      </c>
      <c r="F49" s="150"/>
      <c r="G49" s="142">
        <v>17</v>
      </c>
    </row>
    <row r="50" spans="2:7" s="141" customFormat="1" ht="19.7" customHeight="1">
      <c r="B50" s="143" t="s">
        <v>123</v>
      </c>
      <c r="C50" s="143"/>
      <c r="D50" s="142">
        <v>1851</v>
      </c>
      <c r="E50" s="142">
        <v>955</v>
      </c>
      <c r="F50" s="142">
        <v>69</v>
      </c>
      <c r="G50" s="142">
        <v>2875</v>
      </c>
    </row>
    <row r="51" spans="2:7" s="141" customFormat="1" ht="10.15" customHeight="1"/>
    <row r="52" spans="2:7" s="141" customFormat="1" ht="20.85" customHeight="1">
      <c r="B52" s="149" t="s">
        <v>324</v>
      </c>
    </row>
    <row r="53" spans="2:7" s="141" customFormat="1" ht="17.100000000000001" customHeight="1"/>
    <row r="54" spans="2:7" s="141" customFormat="1" ht="45.4" customHeight="1">
      <c r="B54" s="148"/>
      <c r="C54" s="148"/>
      <c r="D54" s="147" t="s">
        <v>237</v>
      </c>
      <c r="E54" s="147" t="s">
        <v>218</v>
      </c>
      <c r="F54" s="147" t="s">
        <v>236</v>
      </c>
      <c r="G54" s="146" t="s">
        <v>123</v>
      </c>
    </row>
    <row r="55" spans="2:7" s="141" customFormat="1" ht="19.7" customHeight="1">
      <c r="B55" s="143" t="s">
        <v>216</v>
      </c>
      <c r="C55" s="143" t="s">
        <v>246</v>
      </c>
      <c r="D55" s="144">
        <v>7</v>
      </c>
      <c r="E55" s="152"/>
      <c r="F55" s="152"/>
      <c r="G55" s="142">
        <v>7</v>
      </c>
    </row>
    <row r="56" spans="2:7" s="141" customFormat="1" ht="19.7" customHeight="1">
      <c r="B56" s="143" t="s">
        <v>216</v>
      </c>
      <c r="C56" s="143" t="s">
        <v>215</v>
      </c>
      <c r="D56" s="145">
        <v>11</v>
      </c>
      <c r="E56" s="151">
        <v>13</v>
      </c>
      <c r="F56" s="150"/>
      <c r="G56" s="142">
        <v>24</v>
      </c>
    </row>
    <row r="57" spans="2:7" s="141" customFormat="1" ht="19.7" customHeight="1">
      <c r="B57" s="143" t="s">
        <v>235</v>
      </c>
      <c r="C57" s="143" t="s">
        <v>234</v>
      </c>
      <c r="D57" s="144">
        <v>2</v>
      </c>
      <c r="E57" s="152"/>
      <c r="F57" s="152"/>
      <c r="G57" s="142">
        <v>2</v>
      </c>
    </row>
    <row r="58" spans="2:7" s="141" customFormat="1" ht="19.7" customHeight="1">
      <c r="B58" s="143" t="s">
        <v>233</v>
      </c>
      <c r="C58" s="143" t="s">
        <v>232</v>
      </c>
      <c r="D58" s="145">
        <v>13</v>
      </c>
      <c r="E58" s="151">
        <v>45</v>
      </c>
      <c r="F58" s="150"/>
      <c r="G58" s="142">
        <v>58</v>
      </c>
    </row>
    <row r="59" spans="2:7" s="141" customFormat="1" ht="19.7" customHeight="1">
      <c r="B59" s="143" t="s">
        <v>214</v>
      </c>
      <c r="C59" s="143" t="s">
        <v>231</v>
      </c>
      <c r="D59" s="144">
        <v>7</v>
      </c>
      <c r="E59" s="152"/>
      <c r="F59" s="144">
        <v>4</v>
      </c>
      <c r="G59" s="142">
        <v>11</v>
      </c>
    </row>
    <row r="60" spans="2:7" s="141" customFormat="1" ht="19.7" customHeight="1">
      <c r="B60" s="143" t="s">
        <v>214</v>
      </c>
      <c r="C60" s="143" t="s">
        <v>230</v>
      </c>
      <c r="D60" s="145">
        <v>130</v>
      </c>
      <c r="E60" s="151">
        <v>12</v>
      </c>
      <c r="F60" s="145">
        <v>3</v>
      </c>
      <c r="G60" s="142">
        <v>145</v>
      </c>
    </row>
    <row r="61" spans="2:7" s="141" customFormat="1" ht="19.7" customHeight="1">
      <c r="B61" s="143" t="s">
        <v>214</v>
      </c>
      <c r="C61" s="143" t="s">
        <v>228</v>
      </c>
      <c r="D61" s="144">
        <v>73</v>
      </c>
      <c r="E61" s="144">
        <v>4</v>
      </c>
      <c r="F61" s="144">
        <v>38</v>
      </c>
      <c r="G61" s="142">
        <v>115</v>
      </c>
    </row>
    <row r="62" spans="2:7" s="141" customFormat="1" ht="19.7" customHeight="1">
      <c r="B62" s="143" t="s">
        <v>214</v>
      </c>
      <c r="C62" s="143" t="s">
        <v>227</v>
      </c>
      <c r="D62" s="145">
        <v>149</v>
      </c>
      <c r="E62" s="151">
        <v>7</v>
      </c>
      <c r="F62" s="150"/>
      <c r="G62" s="142">
        <v>156</v>
      </c>
    </row>
    <row r="63" spans="2:7" s="141" customFormat="1" ht="19.7" customHeight="1">
      <c r="B63" s="143" t="s">
        <v>226</v>
      </c>
      <c r="C63" s="143" t="s">
        <v>225</v>
      </c>
      <c r="D63" s="144">
        <v>6</v>
      </c>
      <c r="E63" s="144">
        <v>1</v>
      </c>
      <c r="F63" s="152"/>
      <c r="G63" s="142">
        <v>7</v>
      </c>
    </row>
    <row r="64" spans="2:7" s="141" customFormat="1" ht="19.7" customHeight="1">
      <c r="B64" s="143" t="s">
        <v>223</v>
      </c>
      <c r="C64" s="143" t="s">
        <v>224</v>
      </c>
      <c r="D64" s="145">
        <v>45</v>
      </c>
      <c r="E64" s="151">
        <v>2</v>
      </c>
      <c r="F64" s="150"/>
      <c r="G64" s="142">
        <v>47</v>
      </c>
    </row>
    <row r="65" spans="2:7" s="141" customFormat="1" ht="19.7" customHeight="1">
      <c r="B65" s="143" t="s">
        <v>223</v>
      </c>
      <c r="C65" s="143" t="s">
        <v>222</v>
      </c>
      <c r="D65" s="144">
        <v>2</v>
      </c>
      <c r="E65" s="152"/>
      <c r="F65" s="152"/>
      <c r="G65" s="142">
        <v>2</v>
      </c>
    </row>
    <row r="66" spans="2:7" s="141" customFormat="1" ht="19.7" customHeight="1">
      <c r="B66" s="143" t="s">
        <v>123</v>
      </c>
      <c r="C66" s="143"/>
      <c r="D66" s="142">
        <v>445</v>
      </c>
      <c r="E66" s="142">
        <v>84</v>
      </c>
      <c r="F66" s="142">
        <v>45</v>
      </c>
      <c r="G66" s="142">
        <v>574</v>
      </c>
    </row>
    <row r="67" spans="2:7" s="141" customFormat="1" ht="10.15" customHeight="1"/>
    <row r="68" spans="2:7" s="141" customFormat="1" ht="20.85" customHeight="1">
      <c r="B68" s="149" t="s">
        <v>323</v>
      </c>
    </row>
    <row r="69" spans="2:7" s="141" customFormat="1" ht="17.100000000000001" customHeight="1"/>
    <row r="70" spans="2:7" s="141" customFormat="1" ht="45.4" customHeight="1">
      <c r="B70" s="148"/>
      <c r="C70" s="148"/>
      <c r="D70" s="147" t="s">
        <v>237</v>
      </c>
      <c r="E70" s="147" t="s">
        <v>218</v>
      </c>
      <c r="F70" s="147" t="s">
        <v>236</v>
      </c>
      <c r="G70" s="146" t="s">
        <v>123</v>
      </c>
    </row>
    <row r="71" spans="2:7" s="141" customFormat="1" ht="19.7" customHeight="1">
      <c r="B71" s="143" t="s">
        <v>321</v>
      </c>
      <c r="C71" s="143" t="s">
        <v>322</v>
      </c>
      <c r="D71" s="144">
        <v>53</v>
      </c>
      <c r="E71" s="144">
        <v>1</v>
      </c>
      <c r="F71" s="152"/>
      <c r="G71" s="142">
        <v>54</v>
      </c>
    </row>
    <row r="72" spans="2:7" s="141" customFormat="1" ht="19.7" customHeight="1">
      <c r="B72" s="143" t="s">
        <v>321</v>
      </c>
      <c r="C72" s="143" t="s">
        <v>320</v>
      </c>
      <c r="D72" s="145">
        <v>57</v>
      </c>
      <c r="E72" s="151">
        <v>2</v>
      </c>
      <c r="F72" s="150"/>
      <c r="G72" s="142">
        <v>59</v>
      </c>
    </row>
    <row r="73" spans="2:7" s="141" customFormat="1" ht="19.7" customHeight="1">
      <c r="B73" s="143" t="s">
        <v>216</v>
      </c>
      <c r="C73" s="143" t="s">
        <v>217</v>
      </c>
      <c r="D73" s="144">
        <v>405</v>
      </c>
      <c r="E73" s="144">
        <v>52</v>
      </c>
      <c r="F73" s="144">
        <v>1</v>
      </c>
      <c r="G73" s="142">
        <v>458</v>
      </c>
    </row>
    <row r="74" spans="2:7" s="141" customFormat="1" ht="19.7" customHeight="1">
      <c r="B74" s="143" t="s">
        <v>216</v>
      </c>
      <c r="C74" s="143" t="s">
        <v>319</v>
      </c>
      <c r="D74" s="145">
        <v>269</v>
      </c>
      <c r="E74" s="151">
        <v>75</v>
      </c>
      <c r="F74" s="145">
        <v>133</v>
      </c>
      <c r="G74" s="142">
        <v>477</v>
      </c>
    </row>
    <row r="75" spans="2:7" s="141" customFormat="1" ht="19.7" customHeight="1">
      <c r="B75" s="143" t="s">
        <v>216</v>
      </c>
      <c r="C75" s="143" t="s">
        <v>318</v>
      </c>
      <c r="D75" s="144">
        <v>25</v>
      </c>
      <c r="E75" s="144">
        <v>35</v>
      </c>
      <c r="F75" s="152"/>
      <c r="G75" s="142">
        <v>60</v>
      </c>
    </row>
    <row r="76" spans="2:7" s="141" customFormat="1" ht="19.7" customHeight="1">
      <c r="B76" s="143" t="s">
        <v>216</v>
      </c>
      <c r="C76" s="143" t="s">
        <v>317</v>
      </c>
      <c r="D76" s="145">
        <v>82</v>
      </c>
      <c r="E76" s="151">
        <v>356</v>
      </c>
      <c r="F76" s="150"/>
      <c r="G76" s="142">
        <v>438</v>
      </c>
    </row>
    <row r="77" spans="2:7" s="141" customFormat="1" ht="19.7" customHeight="1">
      <c r="B77" s="143" t="s">
        <v>216</v>
      </c>
      <c r="C77" s="143" t="s">
        <v>316</v>
      </c>
      <c r="D77" s="144">
        <v>42</v>
      </c>
      <c r="E77" s="144">
        <v>1</v>
      </c>
      <c r="F77" s="152"/>
      <c r="G77" s="142">
        <v>43</v>
      </c>
    </row>
    <row r="78" spans="2:7" s="141" customFormat="1" ht="19.7" customHeight="1">
      <c r="B78" s="143" t="s">
        <v>216</v>
      </c>
      <c r="C78" s="143" t="s">
        <v>246</v>
      </c>
      <c r="D78" s="145">
        <v>424</v>
      </c>
      <c r="E78" s="151">
        <v>68</v>
      </c>
      <c r="F78" s="150"/>
      <c r="G78" s="142">
        <v>492</v>
      </c>
    </row>
    <row r="79" spans="2:7" s="141" customFormat="1" ht="19.7" customHeight="1">
      <c r="B79" s="143" t="s">
        <v>216</v>
      </c>
      <c r="C79" s="143" t="s">
        <v>249</v>
      </c>
      <c r="D79" s="144">
        <v>296</v>
      </c>
      <c r="E79" s="144">
        <v>31</v>
      </c>
      <c r="F79" s="144">
        <v>33</v>
      </c>
      <c r="G79" s="142">
        <v>360</v>
      </c>
    </row>
    <row r="80" spans="2:7" s="141" customFormat="1" ht="19.7" customHeight="1">
      <c r="B80" s="143" t="s">
        <v>216</v>
      </c>
      <c r="C80" s="143" t="s">
        <v>215</v>
      </c>
      <c r="D80" s="145">
        <v>2764</v>
      </c>
      <c r="E80" s="151">
        <v>2178</v>
      </c>
      <c r="F80" s="145">
        <v>6</v>
      </c>
      <c r="G80" s="142">
        <v>4948</v>
      </c>
    </row>
    <row r="81" spans="2:7" s="141" customFormat="1" ht="19.7" customHeight="1">
      <c r="B81" s="143" t="s">
        <v>244</v>
      </c>
      <c r="C81" s="143" t="s">
        <v>315</v>
      </c>
      <c r="D81" s="144">
        <v>70</v>
      </c>
      <c r="E81" s="144">
        <v>6</v>
      </c>
      <c r="F81" s="152"/>
      <c r="G81" s="142">
        <v>76</v>
      </c>
    </row>
    <row r="82" spans="2:7" s="141" customFormat="1" ht="19.7" customHeight="1">
      <c r="B82" s="143" t="s">
        <v>244</v>
      </c>
      <c r="C82" s="143" t="s">
        <v>314</v>
      </c>
      <c r="D82" s="145">
        <v>202</v>
      </c>
      <c r="E82" s="151">
        <v>339</v>
      </c>
      <c r="F82" s="150"/>
      <c r="G82" s="142">
        <v>541</v>
      </c>
    </row>
    <row r="83" spans="2:7" s="141" customFormat="1" ht="19.7" customHeight="1">
      <c r="B83" s="143" t="s">
        <v>244</v>
      </c>
      <c r="C83" s="143" t="s">
        <v>313</v>
      </c>
      <c r="D83" s="144">
        <v>49</v>
      </c>
      <c r="E83" s="144">
        <v>2</v>
      </c>
      <c r="F83" s="152"/>
      <c r="G83" s="142">
        <v>51</v>
      </c>
    </row>
    <row r="84" spans="2:7" s="141" customFormat="1" ht="19.7" customHeight="1">
      <c r="B84" s="143" t="s">
        <v>244</v>
      </c>
      <c r="C84" s="143" t="s">
        <v>312</v>
      </c>
      <c r="D84" s="145">
        <v>266</v>
      </c>
      <c r="E84" s="151">
        <v>54</v>
      </c>
      <c r="F84" s="145">
        <v>1</v>
      </c>
      <c r="G84" s="142">
        <v>321</v>
      </c>
    </row>
    <row r="85" spans="2:7" s="141" customFormat="1" ht="19.7" customHeight="1">
      <c r="B85" s="143" t="s">
        <v>244</v>
      </c>
      <c r="C85" s="143" t="s">
        <v>265</v>
      </c>
      <c r="D85" s="144">
        <v>77</v>
      </c>
      <c r="E85" s="144">
        <v>23</v>
      </c>
      <c r="F85" s="152"/>
      <c r="G85" s="142">
        <v>100</v>
      </c>
    </row>
    <row r="86" spans="2:7" s="141" customFormat="1" ht="19.7" customHeight="1">
      <c r="B86" s="143" t="s">
        <v>235</v>
      </c>
      <c r="C86" s="143" t="s">
        <v>311</v>
      </c>
      <c r="D86" s="145">
        <v>22</v>
      </c>
      <c r="E86" s="151">
        <v>41</v>
      </c>
      <c r="F86" s="145">
        <v>1</v>
      </c>
      <c r="G86" s="142">
        <v>64</v>
      </c>
    </row>
    <row r="87" spans="2:7" s="141" customFormat="1" ht="19.7" customHeight="1">
      <c r="B87" s="143" t="s">
        <v>235</v>
      </c>
      <c r="C87" s="143" t="s">
        <v>248</v>
      </c>
      <c r="D87" s="144">
        <v>3</v>
      </c>
      <c r="E87" s="144">
        <v>7</v>
      </c>
      <c r="F87" s="152"/>
      <c r="G87" s="142">
        <v>10</v>
      </c>
    </row>
    <row r="88" spans="2:7" s="141" customFormat="1" ht="19.7" customHeight="1">
      <c r="B88" s="143" t="s">
        <v>235</v>
      </c>
      <c r="C88" s="143" t="s">
        <v>310</v>
      </c>
      <c r="D88" s="145">
        <v>112</v>
      </c>
      <c r="E88" s="151">
        <v>73</v>
      </c>
      <c r="F88" s="150"/>
      <c r="G88" s="142">
        <v>185</v>
      </c>
    </row>
    <row r="89" spans="2:7" s="141" customFormat="1" ht="19.7" customHeight="1">
      <c r="B89" s="143" t="s">
        <v>235</v>
      </c>
      <c r="C89" s="143" t="s">
        <v>271</v>
      </c>
      <c r="D89" s="144">
        <v>623</v>
      </c>
      <c r="E89" s="144">
        <v>449</v>
      </c>
      <c r="F89" s="152"/>
      <c r="G89" s="142">
        <v>1072</v>
      </c>
    </row>
    <row r="90" spans="2:7" s="141" customFormat="1" ht="19.7" customHeight="1">
      <c r="B90" s="143" t="s">
        <v>235</v>
      </c>
      <c r="C90" s="143" t="s">
        <v>234</v>
      </c>
      <c r="D90" s="145">
        <v>59</v>
      </c>
      <c r="E90" s="151">
        <v>111</v>
      </c>
      <c r="F90" s="150"/>
      <c r="G90" s="142">
        <v>170</v>
      </c>
    </row>
    <row r="91" spans="2:7" s="141" customFormat="1" ht="19.7" customHeight="1">
      <c r="B91" s="143" t="s">
        <v>235</v>
      </c>
      <c r="C91" s="143" t="s">
        <v>242</v>
      </c>
      <c r="D91" s="144">
        <v>8</v>
      </c>
      <c r="E91" s="144">
        <v>46</v>
      </c>
      <c r="F91" s="152"/>
      <c r="G91" s="142">
        <v>54</v>
      </c>
    </row>
    <row r="92" spans="2:7" s="141" customFormat="1" ht="19.7" customHeight="1">
      <c r="B92" s="143" t="s">
        <v>233</v>
      </c>
      <c r="C92" s="143" t="s">
        <v>309</v>
      </c>
      <c r="D92" s="145">
        <v>760</v>
      </c>
      <c r="E92" s="151">
        <v>543</v>
      </c>
      <c r="F92" s="150"/>
      <c r="G92" s="142">
        <v>1303</v>
      </c>
    </row>
    <row r="93" spans="2:7" s="141" customFormat="1" ht="19.7" customHeight="1">
      <c r="B93" s="143" t="s">
        <v>233</v>
      </c>
      <c r="C93" s="143" t="s">
        <v>308</v>
      </c>
      <c r="D93" s="144">
        <v>73</v>
      </c>
      <c r="E93" s="144">
        <v>9</v>
      </c>
      <c r="F93" s="152"/>
      <c r="G93" s="142">
        <v>82</v>
      </c>
    </row>
    <row r="94" spans="2:7" s="141" customFormat="1" ht="19.7" customHeight="1">
      <c r="B94" s="143" t="s">
        <v>233</v>
      </c>
      <c r="C94" s="143" t="s">
        <v>307</v>
      </c>
      <c r="D94" s="145">
        <v>593</v>
      </c>
      <c r="E94" s="151">
        <v>223</v>
      </c>
      <c r="F94" s="145">
        <v>1</v>
      </c>
      <c r="G94" s="142">
        <v>817</v>
      </c>
    </row>
    <row r="95" spans="2:7" s="141" customFormat="1" ht="19.7" customHeight="1">
      <c r="B95" s="143" t="s">
        <v>233</v>
      </c>
      <c r="C95" s="143" t="s">
        <v>241</v>
      </c>
      <c r="D95" s="144">
        <v>76</v>
      </c>
      <c r="E95" s="144">
        <v>12</v>
      </c>
      <c r="F95" s="152"/>
      <c r="G95" s="142">
        <v>88</v>
      </c>
    </row>
    <row r="96" spans="2:7" s="141" customFormat="1" ht="19.7" customHeight="1">
      <c r="B96" s="143" t="s">
        <v>233</v>
      </c>
      <c r="C96" s="143" t="s">
        <v>306</v>
      </c>
      <c r="D96" s="145">
        <v>320</v>
      </c>
      <c r="E96" s="151">
        <v>77</v>
      </c>
      <c r="F96" s="150"/>
      <c r="G96" s="142">
        <v>397</v>
      </c>
    </row>
    <row r="97" spans="2:7" s="141" customFormat="1" ht="19.7" customHeight="1">
      <c r="B97" s="143" t="s">
        <v>233</v>
      </c>
      <c r="C97" s="143" t="s">
        <v>232</v>
      </c>
      <c r="D97" s="144">
        <v>702</v>
      </c>
      <c r="E97" s="144">
        <v>587</v>
      </c>
      <c r="F97" s="144">
        <v>13</v>
      </c>
      <c r="G97" s="142">
        <v>1302</v>
      </c>
    </row>
    <row r="98" spans="2:7" s="141" customFormat="1" ht="19.7" customHeight="1">
      <c r="B98" s="143" t="s">
        <v>233</v>
      </c>
      <c r="C98" s="143" t="s">
        <v>240</v>
      </c>
      <c r="D98" s="145">
        <v>442</v>
      </c>
      <c r="E98" s="151">
        <v>316</v>
      </c>
      <c r="F98" s="150"/>
      <c r="G98" s="142">
        <v>758</v>
      </c>
    </row>
    <row r="99" spans="2:7" s="141" customFormat="1" ht="19.7" customHeight="1">
      <c r="B99" s="143" t="s">
        <v>263</v>
      </c>
      <c r="C99" s="143" t="s">
        <v>305</v>
      </c>
      <c r="D99" s="144">
        <v>250</v>
      </c>
      <c r="E99" s="144">
        <v>177</v>
      </c>
      <c r="F99" s="152"/>
      <c r="G99" s="142">
        <v>427</v>
      </c>
    </row>
    <row r="100" spans="2:7" s="141" customFormat="1" ht="19.7" customHeight="1">
      <c r="B100" s="143" t="s">
        <v>263</v>
      </c>
      <c r="C100" s="143" t="s">
        <v>264</v>
      </c>
      <c r="D100" s="145">
        <v>169</v>
      </c>
      <c r="E100" s="151">
        <v>126</v>
      </c>
      <c r="F100" s="145">
        <v>4</v>
      </c>
      <c r="G100" s="142">
        <v>299</v>
      </c>
    </row>
    <row r="101" spans="2:7" s="141" customFormat="1" ht="19.7" customHeight="1">
      <c r="B101" s="143" t="s">
        <v>263</v>
      </c>
      <c r="C101" s="143" t="s">
        <v>304</v>
      </c>
      <c r="D101" s="144">
        <v>113</v>
      </c>
      <c r="E101" s="144">
        <v>14</v>
      </c>
      <c r="F101" s="152"/>
      <c r="G101" s="142">
        <v>127</v>
      </c>
    </row>
    <row r="102" spans="2:7" s="141" customFormat="1" ht="19.7" customHeight="1">
      <c r="B102" s="143" t="s">
        <v>263</v>
      </c>
      <c r="C102" s="143" t="s">
        <v>303</v>
      </c>
      <c r="D102" s="145">
        <v>107</v>
      </c>
      <c r="E102" s="151">
        <v>64</v>
      </c>
      <c r="F102" s="150"/>
      <c r="G102" s="142">
        <v>171</v>
      </c>
    </row>
    <row r="103" spans="2:7" s="141" customFormat="1" ht="19.7" customHeight="1">
      <c r="B103" s="143" t="s">
        <v>263</v>
      </c>
      <c r="C103" s="143" t="s">
        <v>262</v>
      </c>
      <c r="D103" s="144">
        <v>151</v>
      </c>
      <c r="E103" s="144">
        <v>951</v>
      </c>
      <c r="F103" s="144">
        <v>52</v>
      </c>
      <c r="G103" s="142">
        <v>1154</v>
      </c>
    </row>
    <row r="104" spans="2:7" s="141" customFormat="1" ht="19.7" customHeight="1">
      <c r="B104" s="143" t="s">
        <v>263</v>
      </c>
      <c r="C104" s="143" t="s">
        <v>302</v>
      </c>
      <c r="D104" s="145">
        <v>116</v>
      </c>
      <c r="E104" s="151">
        <v>255</v>
      </c>
      <c r="F104" s="150"/>
      <c r="G104" s="142">
        <v>371</v>
      </c>
    </row>
    <row r="105" spans="2:7" s="141" customFormat="1" ht="19.7" customHeight="1">
      <c r="B105" s="143" t="s">
        <v>263</v>
      </c>
      <c r="C105" s="143" t="s">
        <v>301</v>
      </c>
      <c r="D105" s="144">
        <v>3</v>
      </c>
      <c r="E105" s="152"/>
      <c r="F105" s="152"/>
      <c r="G105" s="142">
        <v>3</v>
      </c>
    </row>
    <row r="106" spans="2:7" s="141" customFormat="1" ht="19.7" customHeight="1">
      <c r="B106" s="143" t="s">
        <v>263</v>
      </c>
      <c r="C106" s="143" t="s">
        <v>300</v>
      </c>
      <c r="D106" s="145">
        <v>45</v>
      </c>
      <c r="E106" s="151">
        <v>13</v>
      </c>
      <c r="F106" s="150"/>
      <c r="G106" s="142">
        <v>58</v>
      </c>
    </row>
    <row r="107" spans="2:7" s="141" customFormat="1" ht="19.7" customHeight="1">
      <c r="B107" s="143" t="s">
        <v>214</v>
      </c>
      <c r="C107" s="143" t="s">
        <v>231</v>
      </c>
      <c r="D107" s="144">
        <v>81</v>
      </c>
      <c r="E107" s="144">
        <v>7</v>
      </c>
      <c r="F107" s="144">
        <v>20</v>
      </c>
      <c r="G107" s="142">
        <v>108</v>
      </c>
    </row>
    <row r="108" spans="2:7" s="141" customFormat="1" ht="19.7" customHeight="1">
      <c r="B108" s="143" t="s">
        <v>214</v>
      </c>
      <c r="C108" s="143" t="s">
        <v>230</v>
      </c>
      <c r="D108" s="145">
        <v>1658</v>
      </c>
      <c r="E108" s="151">
        <v>172</v>
      </c>
      <c r="F108" s="145">
        <v>3</v>
      </c>
      <c r="G108" s="142">
        <v>1833</v>
      </c>
    </row>
    <row r="109" spans="2:7" s="141" customFormat="1" ht="19.7" customHeight="1">
      <c r="B109" s="143" t="s">
        <v>214</v>
      </c>
      <c r="C109" s="143" t="s">
        <v>229</v>
      </c>
      <c r="D109" s="144">
        <v>168</v>
      </c>
      <c r="E109" s="144">
        <v>25</v>
      </c>
      <c r="F109" s="152"/>
      <c r="G109" s="142">
        <v>193</v>
      </c>
    </row>
    <row r="110" spans="2:7" s="141" customFormat="1" ht="19.7" customHeight="1">
      <c r="B110" s="143" t="s">
        <v>214</v>
      </c>
      <c r="C110" s="143" t="s">
        <v>213</v>
      </c>
      <c r="D110" s="145">
        <v>169</v>
      </c>
      <c r="E110" s="151">
        <v>35</v>
      </c>
      <c r="F110" s="150"/>
      <c r="G110" s="142">
        <v>204</v>
      </c>
    </row>
    <row r="111" spans="2:7" s="141" customFormat="1" ht="19.7" customHeight="1">
      <c r="B111" s="143" t="s">
        <v>214</v>
      </c>
      <c r="C111" s="143" t="s">
        <v>228</v>
      </c>
      <c r="D111" s="144">
        <v>958</v>
      </c>
      <c r="E111" s="144">
        <v>176</v>
      </c>
      <c r="F111" s="144">
        <v>156</v>
      </c>
      <c r="G111" s="142">
        <v>1290</v>
      </c>
    </row>
    <row r="112" spans="2:7" s="141" customFormat="1" ht="19.7" customHeight="1">
      <c r="B112" s="143" t="s">
        <v>214</v>
      </c>
      <c r="C112" s="143" t="s">
        <v>227</v>
      </c>
      <c r="D112" s="145">
        <v>1752</v>
      </c>
      <c r="E112" s="151">
        <v>161</v>
      </c>
      <c r="F112" s="145">
        <v>4</v>
      </c>
      <c r="G112" s="142">
        <v>1917</v>
      </c>
    </row>
    <row r="113" spans="2:7" s="141" customFormat="1" ht="19.7" customHeight="1">
      <c r="B113" s="143" t="s">
        <v>298</v>
      </c>
      <c r="C113" s="143" t="s">
        <v>299</v>
      </c>
      <c r="D113" s="144">
        <v>348</v>
      </c>
      <c r="E113" s="144">
        <v>236</v>
      </c>
      <c r="F113" s="152"/>
      <c r="G113" s="142">
        <v>584</v>
      </c>
    </row>
    <row r="114" spans="2:7" s="141" customFormat="1" ht="19.7" customHeight="1">
      <c r="B114" s="143" t="s">
        <v>298</v>
      </c>
      <c r="C114" s="143" t="s">
        <v>297</v>
      </c>
      <c r="D114" s="145">
        <v>70</v>
      </c>
      <c r="E114" s="151">
        <v>15</v>
      </c>
      <c r="F114" s="150"/>
      <c r="G114" s="142">
        <v>85</v>
      </c>
    </row>
    <row r="115" spans="2:7" s="141" customFormat="1" ht="19.7" customHeight="1">
      <c r="B115" s="143" t="s">
        <v>226</v>
      </c>
      <c r="C115" s="143" t="s">
        <v>296</v>
      </c>
      <c r="D115" s="144">
        <v>55</v>
      </c>
      <c r="E115" s="144">
        <v>2</v>
      </c>
      <c r="F115" s="152"/>
      <c r="G115" s="142">
        <v>57</v>
      </c>
    </row>
    <row r="116" spans="2:7" s="141" customFormat="1" ht="19.7" customHeight="1">
      <c r="B116" s="143" t="s">
        <v>226</v>
      </c>
      <c r="C116" s="143" t="s">
        <v>295</v>
      </c>
      <c r="D116" s="145">
        <v>116</v>
      </c>
      <c r="E116" s="151">
        <v>40</v>
      </c>
      <c r="F116" s="150"/>
      <c r="G116" s="142">
        <v>156</v>
      </c>
    </row>
    <row r="117" spans="2:7" s="141" customFormat="1" ht="19.7" customHeight="1">
      <c r="B117" s="143" t="s">
        <v>226</v>
      </c>
      <c r="C117" s="143" t="s">
        <v>294</v>
      </c>
      <c r="D117" s="144">
        <v>147</v>
      </c>
      <c r="E117" s="144">
        <v>34</v>
      </c>
      <c r="F117" s="152"/>
      <c r="G117" s="142">
        <v>181</v>
      </c>
    </row>
    <row r="118" spans="2:7" s="141" customFormat="1" ht="19.7" customHeight="1">
      <c r="B118" s="143" t="s">
        <v>226</v>
      </c>
      <c r="C118" s="143" t="s">
        <v>225</v>
      </c>
      <c r="D118" s="145">
        <v>304</v>
      </c>
      <c r="E118" s="151">
        <v>42</v>
      </c>
      <c r="F118" s="145">
        <v>1</v>
      </c>
      <c r="G118" s="142">
        <v>347</v>
      </c>
    </row>
    <row r="119" spans="2:7" s="141" customFormat="1" ht="19.7" customHeight="1">
      <c r="B119" s="143" t="s">
        <v>226</v>
      </c>
      <c r="C119" s="143" t="s">
        <v>293</v>
      </c>
      <c r="D119" s="144">
        <v>261</v>
      </c>
      <c r="E119" s="144">
        <v>743</v>
      </c>
      <c r="F119" s="152"/>
      <c r="G119" s="142">
        <v>1004</v>
      </c>
    </row>
    <row r="120" spans="2:7" s="141" customFormat="1" ht="19.7" customHeight="1">
      <c r="B120" s="143" t="s">
        <v>289</v>
      </c>
      <c r="C120" s="143" t="s">
        <v>292</v>
      </c>
      <c r="D120" s="145">
        <v>48</v>
      </c>
      <c r="E120" s="151">
        <v>40</v>
      </c>
      <c r="F120" s="150"/>
      <c r="G120" s="142">
        <v>88</v>
      </c>
    </row>
    <row r="121" spans="2:7" s="141" customFormat="1" ht="19.7" customHeight="1">
      <c r="B121" s="143" t="s">
        <v>289</v>
      </c>
      <c r="C121" s="143" t="s">
        <v>291</v>
      </c>
      <c r="D121" s="144">
        <v>176</v>
      </c>
      <c r="E121" s="144">
        <v>89</v>
      </c>
      <c r="F121" s="152"/>
      <c r="G121" s="142">
        <v>265</v>
      </c>
    </row>
    <row r="122" spans="2:7" s="141" customFormat="1" ht="19.7" customHeight="1">
      <c r="B122" s="143" t="s">
        <v>289</v>
      </c>
      <c r="C122" s="143" t="s">
        <v>290</v>
      </c>
      <c r="D122" s="145">
        <v>28</v>
      </c>
      <c r="E122" s="151">
        <v>22</v>
      </c>
      <c r="F122" s="150"/>
      <c r="G122" s="142">
        <v>50</v>
      </c>
    </row>
    <row r="123" spans="2:7" s="141" customFormat="1" ht="19.7" customHeight="1">
      <c r="B123" s="143" t="s">
        <v>289</v>
      </c>
      <c r="C123" s="143" t="s">
        <v>288</v>
      </c>
      <c r="D123" s="144">
        <v>533</v>
      </c>
      <c r="E123" s="144">
        <v>39</v>
      </c>
      <c r="F123" s="152"/>
      <c r="G123" s="142">
        <v>572</v>
      </c>
    </row>
    <row r="124" spans="2:7" s="141" customFormat="1" ht="19.7" customHeight="1">
      <c r="B124" s="143" t="s">
        <v>286</v>
      </c>
      <c r="C124" s="143" t="s">
        <v>287</v>
      </c>
      <c r="D124" s="145">
        <v>41</v>
      </c>
      <c r="E124" s="151">
        <v>4</v>
      </c>
      <c r="F124" s="150"/>
      <c r="G124" s="142">
        <v>45</v>
      </c>
    </row>
    <row r="125" spans="2:7" s="141" customFormat="1" ht="19.7" customHeight="1">
      <c r="B125" s="143" t="s">
        <v>286</v>
      </c>
      <c r="C125" s="143" t="s">
        <v>285</v>
      </c>
      <c r="D125" s="144">
        <v>18</v>
      </c>
      <c r="E125" s="152"/>
      <c r="F125" s="152"/>
      <c r="G125" s="142">
        <v>18</v>
      </c>
    </row>
    <row r="126" spans="2:7" s="141" customFormat="1" ht="19.7" customHeight="1">
      <c r="B126" s="143" t="s">
        <v>255</v>
      </c>
      <c r="C126" s="143" t="s">
        <v>284</v>
      </c>
      <c r="D126" s="145">
        <v>31</v>
      </c>
      <c r="E126" s="151">
        <v>25</v>
      </c>
      <c r="F126" s="150"/>
      <c r="G126" s="142">
        <v>56</v>
      </c>
    </row>
    <row r="127" spans="2:7" s="141" customFormat="1" ht="19.7" customHeight="1">
      <c r="B127" s="143" t="s">
        <v>255</v>
      </c>
      <c r="C127" s="143" t="s">
        <v>283</v>
      </c>
      <c r="D127" s="144">
        <v>43</v>
      </c>
      <c r="E127" s="144">
        <v>49</v>
      </c>
      <c r="F127" s="152"/>
      <c r="G127" s="142">
        <v>92</v>
      </c>
    </row>
    <row r="128" spans="2:7" s="141" customFormat="1" ht="19.7" customHeight="1">
      <c r="B128" s="143" t="s">
        <v>255</v>
      </c>
      <c r="C128" s="143" t="s">
        <v>254</v>
      </c>
      <c r="D128" s="145">
        <v>221</v>
      </c>
      <c r="E128" s="151">
        <v>931</v>
      </c>
      <c r="F128" s="145">
        <v>37</v>
      </c>
      <c r="G128" s="142">
        <v>1189</v>
      </c>
    </row>
    <row r="129" spans="2:7" s="141" customFormat="1" ht="19.7" customHeight="1">
      <c r="B129" s="143" t="s">
        <v>223</v>
      </c>
      <c r="C129" s="143" t="s">
        <v>282</v>
      </c>
      <c r="D129" s="144">
        <v>12</v>
      </c>
      <c r="E129" s="144">
        <v>1</v>
      </c>
      <c r="F129" s="152"/>
      <c r="G129" s="142">
        <v>13</v>
      </c>
    </row>
    <row r="130" spans="2:7" s="141" customFormat="1" ht="19.7" customHeight="1">
      <c r="B130" s="143" t="s">
        <v>223</v>
      </c>
      <c r="C130" s="143" t="s">
        <v>224</v>
      </c>
      <c r="D130" s="145">
        <v>778</v>
      </c>
      <c r="E130" s="151">
        <v>87</v>
      </c>
      <c r="F130" s="145">
        <v>2</v>
      </c>
      <c r="G130" s="142">
        <v>867</v>
      </c>
    </row>
    <row r="131" spans="2:7" s="141" customFormat="1" ht="19.7" customHeight="1">
      <c r="B131" s="143" t="s">
        <v>223</v>
      </c>
      <c r="C131" s="143" t="s">
        <v>222</v>
      </c>
      <c r="D131" s="144">
        <v>99</v>
      </c>
      <c r="E131" s="144">
        <v>6</v>
      </c>
      <c r="F131" s="144">
        <v>10</v>
      </c>
      <c r="G131" s="142">
        <v>115</v>
      </c>
    </row>
    <row r="132" spans="2:7" s="141" customFormat="1" ht="19.7" customHeight="1">
      <c r="B132" s="143" t="s">
        <v>220</v>
      </c>
      <c r="C132" s="143" t="s">
        <v>281</v>
      </c>
      <c r="D132" s="145">
        <v>173</v>
      </c>
      <c r="E132" s="151">
        <v>64</v>
      </c>
      <c r="F132" s="150"/>
      <c r="G132" s="142">
        <v>237</v>
      </c>
    </row>
    <row r="133" spans="2:7" s="141" customFormat="1" ht="19.7" customHeight="1">
      <c r="B133" s="143" t="s">
        <v>220</v>
      </c>
      <c r="C133" s="143" t="s">
        <v>280</v>
      </c>
      <c r="D133" s="144">
        <v>2</v>
      </c>
      <c r="E133" s="144">
        <v>9</v>
      </c>
      <c r="F133" s="152"/>
      <c r="G133" s="142">
        <v>11</v>
      </c>
    </row>
    <row r="134" spans="2:7" s="141" customFormat="1" ht="19.7" customHeight="1">
      <c r="B134" s="143" t="s">
        <v>220</v>
      </c>
      <c r="C134" s="143" t="s">
        <v>279</v>
      </c>
      <c r="D134" s="145">
        <v>107</v>
      </c>
      <c r="E134" s="151">
        <v>106</v>
      </c>
      <c r="F134" s="150"/>
      <c r="G134" s="142">
        <v>213</v>
      </c>
    </row>
    <row r="135" spans="2:7" s="141" customFormat="1" ht="19.7" customHeight="1">
      <c r="B135" s="143" t="s">
        <v>220</v>
      </c>
      <c r="C135" s="143" t="s">
        <v>278</v>
      </c>
      <c r="D135" s="144">
        <v>77</v>
      </c>
      <c r="E135" s="144">
        <v>33</v>
      </c>
      <c r="F135" s="144">
        <v>1</v>
      </c>
      <c r="G135" s="142">
        <v>111</v>
      </c>
    </row>
    <row r="136" spans="2:7" s="141" customFormat="1" ht="19.7" customHeight="1">
      <c r="B136" s="143" t="s">
        <v>220</v>
      </c>
      <c r="C136" s="143" t="s">
        <v>221</v>
      </c>
      <c r="D136" s="145">
        <v>297</v>
      </c>
      <c r="E136" s="151">
        <v>454</v>
      </c>
      <c r="F136" s="145">
        <v>1</v>
      </c>
      <c r="G136" s="142">
        <v>752</v>
      </c>
    </row>
    <row r="137" spans="2:7" s="141" customFormat="1" ht="19.7" customHeight="1">
      <c r="B137" s="143" t="s">
        <v>220</v>
      </c>
      <c r="C137" s="143" t="s">
        <v>219</v>
      </c>
      <c r="D137" s="144">
        <v>141</v>
      </c>
      <c r="E137" s="144">
        <v>18</v>
      </c>
      <c r="F137" s="152"/>
      <c r="G137" s="142">
        <v>159</v>
      </c>
    </row>
    <row r="138" spans="2:7" s="141" customFormat="1" ht="19.7" customHeight="1">
      <c r="B138" s="143" t="s">
        <v>220</v>
      </c>
      <c r="C138" s="143" t="s">
        <v>277</v>
      </c>
      <c r="D138" s="145">
        <v>105</v>
      </c>
      <c r="E138" s="151">
        <v>41</v>
      </c>
      <c r="F138" s="145">
        <v>4</v>
      </c>
      <c r="G138" s="142">
        <v>150</v>
      </c>
    </row>
    <row r="139" spans="2:7" s="141" customFormat="1" ht="19.7" customHeight="1">
      <c r="B139" s="143" t="s">
        <v>220</v>
      </c>
      <c r="C139" s="143" t="s">
        <v>276</v>
      </c>
      <c r="D139" s="144">
        <v>5</v>
      </c>
      <c r="E139" s="152"/>
      <c r="F139" s="152"/>
      <c r="G139" s="142">
        <v>5</v>
      </c>
    </row>
    <row r="140" spans="2:7" s="141" customFormat="1" ht="19.7" customHeight="1">
      <c r="B140" s="143" t="s">
        <v>220</v>
      </c>
      <c r="C140" s="143" t="s">
        <v>275</v>
      </c>
      <c r="D140" s="145">
        <v>15</v>
      </c>
      <c r="E140" s="151">
        <v>1</v>
      </c>
      <c r="F140" s="150"/>
      <c r="G140" s="142">
        <v>16</v>
      </c>
    </row>
    <row r="141" spans="2:7" s="141" customFormat="1" ht="19.7" customHeight="1">
      <c r="B141" s="143" t="s">
        <v>123</v>
      </c>
      <c r="C141" s="143"/>
      <c r="D141" s="142">
        <v>18865</v>
      </c>
      <c r="E141" s="142">
        <v>11024</v>
      </c>
      <c r="F141" s="142">
        <v>484</v>
      </c>
      <c r="G141" s="142">
        <v>30373</v>
      </c>
    </row>
    <row r="142" spans="2:7" s="141" customFormat="1" ht="10.15" customHeight="1"/>
    <row r="143" spans="2:7" s="141" customFormat="1" ht="20.85" customHeight="1">
      <c r="B143" s="149" t="s">
        <v>274</v>
      </c>
    </row>
    <row r="144" spans="2:7" s="141" customFormat="1" ht="17.100000000000001" customHeight="1"/>
    <row r="145" spans="2:7" s="141" customFormat="1" ht="45.4" customHeight="1">
      <c r="B145" s="148"/>
      <c r="C145" s="148"/>
      <c r="D145" s="147" t="s">
        <v>237</v>
      </c>
      <c r="E145" s="147" t="s">
        <v>218</v>
      </c>
      <c r="F145" s="147" t="s">
        <v>236</v>
      </c>
      <c r="G145" s="146" t="s">
        <v>123</v>
      </c>
    </row>
    <row r="146" spans="2:7" s="141" customFormat="1" ht="19.7" customHeight="1">
      <c r="B146" s="143" t="s">
        <v>216</v>
      </c>
      <c r="C146" s="143" t="s">
        <v>246</v>
      </c>
      <c r="D146" s="144">
        <v>53</v>
      </c>
      <c r="E146" s="144">
        <v>4</v>
      </c>
      <c r="F146" s="144">
        <v>3</v>
      </c>
      <c r="G146" s="142">
        <v>60</v>
      </c>
    </row>
    <row r="147" spans="2:7" s="141" customFormat="1" ht="19.7" customHeight="1">
      <c r="B147" s="143" t="s">
        <v>216</v>
      </c>
      <c r="C147" s="143" t="s">
        <v>249</v>
      </c>
      <c r="D147" s="145">
        <v>9</v>
      </c>
      <c r="E147" s="153"/>
      <c r="F147" s="150"/>
      <c r="G147" s="142">
        <v>9</v>
      </c>
    </row>
    <row r="148" spans="2:7" s="141" customFormat="1" ht="19.7" customHeight="1">
      <c r="B148" s="143" t="s">
        <v>216</v>
      </c>
      <c r="C148" s="143" t="s">
        <v>215</v>
      </c>
      <c r="D148" s="144">
        <v>341</v>
      </c>
      <c r="E148" s="144">
        <v>370</v>
      </c>
      <c r="F148" s="152"/>
      <c r="G148" s="142">
        <v>711</v>
      </c>
    </row>
    <row r="149" spans="2:7" s="141" customFormat="1" ht="19.7" customHeight="1">
      <c r="B149" s="143" t="s">
        <v>244</v>
      </c>
      <c r="C149" s="143" t="s">
        <v>273</v>
      </c>
      <c r="D149" s="145">
        <v>235</v>
      </c>
      <c r="E149" s="151">
        <v>174</v>
      </c>
      <c r="F149" s="145">
        <v>3</v>
      </c>
      <c r="G149" s="142">
        <v>412</v>
      </c>
    </row>
    <row r="150" spans="2:7" s="141" customFormat="1" ht="19.7" customHeight="1">
      <c r="B150" s="143" t="s">
        <v>235</v>
      </c>
      <c r="C150" s="143" t="s">
        <v>234</v>
      </c>
      <c r="D150" s="144">
        <v>10</v>
      </c>
      <c r="E150" s="144">
        <v>8</v>
      </c>
      <c r="F150" s="152"/>
      <c r="G150" s="142">
        <v>18</v>
      </c>
    </row>
    <row r="151" spans="2:7" s="141" customFormat="1" ht="19.7" customHeight="1">
      <c r="B151" s="143" t="s">
        <v>235</v>
      </c>
      <c r="C151" s="143" t="s">
        <v>242</v>
      </c>
      <c r="D151" s="145">
        <v>5</v>
      </c>
      <c r="E151" s="151">
        <v>2</v>
      </c>
      <c r="F151" s="150"/>
      <c r="G151" s="142">
        <v>7</v>
      </c>
    </row>
    <row r="152" spans="2:7" s="141" customFormat="1" ht="19.7" customHeight="1">
      <c r="B152" s="143" t="s">
        <v>233</v>
      </c>
      <c r="C152" s="143" t="s">
        <v>232</v>
      </c>
      <c r="D152" s="144">
        <v>48</v>
      </c>
      <c r="E152" s="144">
        <v>289</v>
      </c>
      <c r="F152" s="152"/>
      <c r="G152" s="142">
        <v>337</v>
      </c>
    </row>
    <row r="153" spans="2:7" s="141" customFormat="1" ht="19.7" customHeight="1">
      <c r="B153" s="143" t="s">
        <v>233</v>
      </c>
      <c r="C153" s="143" t="s">
        <v>240</v>
      </c>
      <c r="D153" s="150"/>
      <c r="E153" s="151">
        <v>2</v>
      </c>
      <c r="F153" s="150"/>
      <c r="G153" s="142">
        <v>2</v>
      </c>
    </row>
    <row r="154" spans="2:7" s="141" customFormat="1" ht="19.7" customHeight="1">
      <c r="B154" s="143" t="s">
        <v>214</v>
      </c>
      <c r="C154" s="143" t="s">
        <v>231</v>
      </c>
      <c r="D154" s="144">
        <v>33</v>
      </c>
      <c r="E154" s="144">
        <v>4</v>
      </c>
      <c r="F154" s="144">
        <v>16</v>
      </c>
      <c r="G154" s="142">
        <v>53</v>
      </c>
    </row>
    <row r="155" spans="2:7" s="141" customFormat="1" ht="19.7" customHeight="1">
      <c r="B155" s="143" t="s">
        <v>214</v>
      </c>
      <c r="C155" s="143" t="s">
        <v>230</v>
      </c>
      <c r="D155" s="145">
        <v>1031</v>
      </c>
      <c r="E155" s="151">
        <v>47</v>
      </c>
      <c r="F155" s="145">
        <v>21</v>
      </c>
      <c r="G155" s="142">
        <v>1099</v>
      </c>
    </row>
    <row r="156" spans="2:7" s="141" customFormat="1" ht="19.7" customHeight="1">
      <c r="B156" s="143" t="s">
        <v>214</v>
      </c>
      <c r="C156" s="143" t="s">
        <v>213</v>
      </c>
      <c r="D156" s="144">
        <v>76</v>
      </c>
      <c r="E156" s="144">
        <v>21</v>
      </c>
      <c r="F156" s="144">
        <v>1</v>
      </c>
      <c r="G156" s="142">
        <v>98</v>
      </c>
    </row>
    <row r="157" spans="2:7" s="141" customFormat="1" ht="19.7" customHeight="1">
      <c r="B157" s="143" t="s">
        <v>214</v>
      </c>
      <c r="C157" s="143" t="s">
        <v>228</v>
      </c>
      <c r="D157" s="145">
        <v>585</v>
      </c>
      <c r="E157" s="151">
        <v>92</v>
      </c>
      <c r="F157" s="145">
        <v>250</v>
      </c>
      <c r="G157" s="142">
        <v>927</v>
      </c>
    </row>
    <row r="158" spans="2:7" s="141" customFormat="1" ht="19.7" customHeight="1">
      <c r="B158" s="143" t="s">
        <v>214</v>
      </c>
      <c r="C158" s="143" t="s">
        <v>227</v>
      </c>
      <c r="D158" s="144">
        <v>1175</v>
      </c>
      <c r="E158" s="144">
        <v>88</v>
      </c>
      <c r="F158" s="152"/>
      <c r="G158" s="142">
        <v>1263</v>
      </c>
    </row>
    <row r="159" spans="2:7" s="141" customFormat="1" ht="19.7" customHeight="1">
      <c r="B159" s="143" t="s">
        <v>226</v>
      </c>
      <c r="C159" s="143" t="s">
        <v>225</v>
      </c>
      <c r="D159" s="145">
        <v>44</v>
      </c>
      <c r="E159" s="151">
        <v>3</v>
      </c>
      <c r="F159" s="150"/>
      <c r="G159" s="142">
        <v>47</v>
      </c>
    </row>
    <row r="160" spans="2:7" s="141" customFormat="1" ht="19.7" customHeight="1">
      <c r="B160" s="143" t="s">
        <v>223</v>
      </c>
      <c r="C160" s="143" t="s">
        <v>224</v>
      </c>
      <c r="D160" s="144">
        <v>390</v>
      </c>
      <c r="E160" s="144">
        <v>30</v>
      </c>
      <c r="F160" s="152"/>
      <c r="G160" s="142">
        <v>420</v>
      </c>
    </row>
    <row r="161" spans="2:7" s="141" customFormat="1" ht="19.7" customHeight="1">
      <c r="B161" s="143" t="s">
        <v>223</v>
      </c>
      <c r="C161" s="143" t="s">
        <v>222</v>
      </c>
      <c r="D161" s="145">
        <v>38</v>
      </c>
      <c r="E161" s="151">
        <v>5</v>
      </c>
      <c r="F161" s="145">
        <v>2</v>
      </c>
      <c r="G161" s="142">
        <v>45</v>
      </c>
    </row>
    <row r="162" spans="2:7" s="141" customFormat="1" ht="19.7" customHeight="1">
      <c r="B162" s="143" t="s">
        <v>123</v>
      </c>
      <c r="C162" s="143"/>
      <c r="D162" s="142">
        <v>4073</v>
      </c>
      <c r="E162" s="142">
        <v>1139</v>
      </c>
      <c r="F162" s="142">
        <v>296</v>
      </c>
      <c r="G162" s="142">
        <v>5508</v>
      </c>
    </row>
    <row r="163" spans="2:7" s="141" customFormat="1" ht="10.15" customHeight="1"/>
    <row r="164" spans="2:7" s="141" customFormat="1" ht="20.85" customHeight="1">
      <c r="B164" s="149" t="s">
        <v>272</v>
      </c>
    </row>
    <row r="165" spans="2:7" s="141" customFormat="1" ht="17.100000000000001" customHeight="1"/>
    <row r="166" spans="2:7" s="141" customFormat="1" ht="45.4" customHeight="1">
      <c r="B166" s="148"/>
      <c r="C166" s="148"/>
      <c r="D166" s="147" t="s">
        <v>237</v>
      </c>
      <c r="E166" s="147" t="s">
        <v>218</v>
      </c>
      <c r="F166" s="147" t="s">
        <v>236</v>
      </c>
      <c r="G166" s="146" t="s">
        <v>123</v>
      </c>
    </row>
    <row r="167" spans="2:7" s="141" customFormat="1" ht="19.7" customHeight="1">
      <c r="B167" s="143" t="s">
        <v>216</v>
      </c>
      <c r="C167" s="143" t="s">
        <v>246</v>
      </c>
      <c r="D167" s="144">
        <v>78</v>
      </c>
      <c r="E167" s="144">
        <v>13</v>
      </c>
      <c r="F167" s="144">
        <v>11</v>
      </c>
      <c r="G167" s="142">
        <v>102</v>
      </c>
    </row>
    <row r="168" spans="2:7" s="141" customFormat="1" ht="19.7" customHeight="1">
      <c r="B168" s="143" t="s">
        <v>216</v>
      </c>
      <c r="C168" s="143" t="s">
        <v>249</v>
      </c>
      <c r="D168" s="145">
        <v>5</v>
      </c>
      <c r="E168" s="153"/>
      <c r="F168" s="150"/>
      <c r="G168" s="142">
        <v>5</v>
      </c>
    </row>
    <row r="169" spans="2:7" s="141" customFormat="1" ht="19.7" customHeight="1">
      <c r="B169" s="143" t="s">
        <v>216</v>
      </c>
      <c r="C169" s="143" t="s">
        <v>215</v>
      </c>
      <c r="D169" s="144">
        <v>48</v>
      </c>
      <c r="E169" s="144">
        <v>13</v>
      </c>
      <c r="F169" s="152"/>
      <c r="G169" s="142">
        <v>61</v>
      </c>
    </row>
    <row r="170" spans="2:7" s="141" customFormat="1" ht="19.7" customHeight="1">
      <c r="B170" s="143" t="s">
        <v>244</v>
      </c>
      <c r="C170" s="143" t="s">
        <v>265</v>
      </c>
      <c r="D170" s="145">
        <v>3</v>
      </c>
      <c r="E170" s="151">
        <v>1</v>
      </c>
      <c r="F170" s="150"/>
      <c r="G170" s="142">
        <v>4</v>
      </c>
    </row>
    <row r="171" spans="2:7" s="141" customFormat="1" ht="19.7" customHeight="1">
      <c r="B171" s="143" t="s">
        <v>235</v>
      </c>
      <c r="C171" s="143" t="s">
        <v>271</v>
      </c>
      <c r="D171" s="152"/>
      <c r="E171" s="144">
        <v>2</v>
      </c>
      <c r="F171" s="152"/>
      <c r="G171" s="142">
        <v>2</v>
      </c>
    </row>
    <row r="172" spans="2:7" s="141" customFormat="1" ht="19.7" customHeight="1">
      <c r="B172" s="143" t="s">
        <v>235</v>
      </c>
      <c r="C172" s="143" t="s">
        <v>234</v>
      </c>
      <c r="D172" s="145">
        <v>6</v>
      </c>
      <c r="E172" s="151">
        <v>2</v>
      </c>
      <c r="F172" s="150"/>
      <c r="G172" s="142">
        <v>8</v>
      </c>
    </row>
    <row r="173" spans="2:7" s="141" customFormat="1" ht="19.7" customHeight="1">
      <c r="B173" s="143" t="s">
        <v>233</v>
      </c>
      <c r="C173" s="143" t="s">
        <v>270</v>
      </c>
      <c r="D173" s="144">
        <v>31</v>
      </c>
      <c r="E173" s="144">
        <v>288</v>
      </c>
      <c r="F173" s="152"/>
      <c r="G173" s="142">
        <v>319</v>
      </c>
    </row>
    <row r="174" spans="2:7" s="141" customFormat="1" ht="19.7" customHeight="1">
      <c r="B174" s="143" t="s">
        <v>233</v>
      </c>
      <c r="C174" s="143" t="s">
        <v>241</v>
      </c>
      <c r="D174" s="145">
        <v>38</v>
      </c>
      <c r="E174" s="151">
        <v>5</v>
      </c>
      <c r="F174" s="150"/>
      <c r="G174" s="142">
        <v>43</v>
      </c>
    </row>
    <row r="175" spans="2:7" s="141" customFormat="1" ht="19.7" customHeight="1">
      <c r="B175" s="143" t="s">
        <v>233</v>
      </c>
      <c r="C175" s="143" t="s">
        <v>232</v>
      </c>
      <c r="D175" s="144">
        <v>22</v>
      </c>
      <c r="E175" s="144">
        <v>89</v>
      </c>
      <c r="F175" s="144">
        <v>1</v>
      </c>
      <c r="G175" s="142">
        <v>112</v>
      </c>
    </row>
    <row r="176" spans="2:7" s="141" customFormat="1" ht="19.7" customHeight="1">
      <c r="B176" s="143" t="s">
        <v>214</v>
      </c>
      <c r="C176" s="143" t="s">
        <v>231</v>
      </c>
      <c r="D176" s="145">
        <v>6</v>
      </c>
      <c r="E176" s="153"/>
      <c r="F176" s="145">
        <v>6</v>
      </c>
      <c r="G176" s="142">
        <v>12</v>
      </c>
    </row>
    <row r="177" spans="2:7" s="141" customFormat="1" ht="19.7" customHeight="1">
      <c r="B177" s="143" t="s">
        <v>214</v>
      </c>
      <c r="C177" s="143" t="s">
        <v>230</v>
      </c>
      <c r="D177" s="144">
        <v>354</v>
      </c>
      <c r="E177" s="144">
        <v>17</v>
      </c>
      <c r="F177" s="144">
        <v>33</v>
      </c>
      <c r="G177" s="142">
        <v>404</v>
      </c>
    </row>
    <row r="178" spans="2:7" s="141" customFormat="1" ht="19.7" customHeight="1">
      <c r="B178" s="143" t="s">
        <v>214</v>
      </c>
      <c r="C178" s="143" t="s">
        <v>213</v>
      </c>
      <c r="D178" s="145">
        <v>60</v>
      </c>
      <c r="E178" s="151">
        <v>77</v>
      </c>
      <c r="F178" s="150"/>
      <c r="G178" s="142">
        <v>137</v>
      </c>
    </row>
    <row r="179" spans="2:7" s="141" customFormat="1" ht="19.7" customHeight="1">
      <c r="B179" s="143" t="s">
        <v>214</v>
      </c>
      <c r="C179" s="143" t="s">
        <v>228</v>
      </c>
      <c r="D179" s="144">
        <v>271</v>
      </c>
      <c r="E179" s="144">
        <v>35</v>
      </c>
      <c r="F179" s="144">
        <v>97</v>
      </c>
      <c r="G179" s="142">
        <v>403</v>
      </c>
    </row>
    <row r="180" spans="2:7" s="141" customFormat="1" ht="19.7" customHeight="1">
      <c r="B180" s="143" t="s">
        <v>214</v>
      </c>
      <c r="C180" s="143" t="s">
        <v>227</v>
      </c>
      <c r="D180" s="145">
        <v>382</v>
      </c>
      <c r="E180" s="151">
        <v>25</v>
      </c>
      <c r="F180" s="150"/>
      <c r="G180" s="142">
        <v>407</v>
      </c>
    </row>
    <row r="181" spans="2:7" s="141" customFormat="1" ht="19.7" customHeight="1">
      <c r="B181" s="143" t="s">
        <v>226</v>
      </c>
      <c r="C181" s="143" t="s">
        <v>225</v>
      </c>
      <c r="D181" s="144">
        <v>21</v>
      </c>
      <c r="E181" s="144">
        <v>3</v>
      </c>
      <c r="F181" s="152"/>
      <c r="G181" s="142">
        <v>24</v>
      </c>
    </row>
    <row r="182" spans="2:7" s="141" customFormat="1" ht="19.7" customHeight="1">
      <c r="B182" s="143" t="s">
        <v>255</v>
      </c>
      <c r="C182" s="143" t="s">
        <v>254</v>
      </c>
      <c r="D182" s="150"/>
      <c r="E182" s="151">
        <v>3</v>
      </c>
      <c r="F182" s="150"/>
      <c r="G182" s="142">
        <v>3</v>
      </c>
    </row>
    <row r="183" spans="2:7" s="141" customFormat="1" ht="19.7" customHeight="1">
      <c r="B183" s="143" t="s">
        <v>223</v>
      </c>
      <c r="C183" s="143" t="s">
        <v>224</v>
      </c>
      <c r="D183" s="144">
        <v>176</v>
      </c>
      <c r="E183" s="144">
        <v>10</v>
      </c>
      <c r="F183" s="152"/>
      <c r="G183" s="142">
        <v>186</v>
      </c>
    </row>
    <row r="184" spans="2:7" s="141" customFormat="1" ht="19.7" customHeight="1">
      <c r="B184" s="143" t="s">
        <v>223</v>
      </c>
      <c r="C184" s="143" t="s">
        <v>222</v>
      </c>
      <c r="D184" s="145">
        <v>12</v>
      </c>
      <c r="E184" s="153"/>
      <c r="F184" s="150"/>
      <c r="G184" s="142">
        <v>12</v>
      </c>
    </row>
    <row r="185" spans="2:7" s="141" customFormat="1" ht="19.7" customHeight="1">
      <c r="B185" s="143" t="s">
        <v>123</v>
      </c>
      <c r="C185" s="143"/>
      <c r="D185" s="142">
        <v>1513</v>
      </c>
      <c r="E185" s="142">
        <v>583</v>
      </c>
      <c r="F185" s="142">
        <v>148</v>
      </c>
      <c r="G185" s="142">
        <v>2244</v>
      </c>
    </row>
    <row r="186" spans="2:7" s="141" customFormat="1" ht="10.15" customHeight="1"/>
    <row r="187" spans="2:7" s="141" customFormat="1" ht="20.85" customHeight="1">
      <c r="B187" s="149" t="s">
        <v>269</v>
      </c>
    </row>
    <row r="188" spans="2:7" s="141" customFormat="1" ht="17.100000000000001" customHeight="1"/>
    <row r="189" spans="2:7" s="141" customFormat="1" ht="45.4" customHeight="1">
      <c r="B189" s="148"/>
      <c r="C189" s="148"/>
      <c r="D189" s="147" t="s">
        <v>237</v>
      </c>
      <c r="E189" s="147" t="s">
        <v>218</v>
      </c>
      <c r="F189" s="147" t="s">
        <v>236</v>
      </c>
      <c r="G189" s="146" t="s">
        <v>123</v>
      </c>
    </row>
    <row r="190" spans="2:7" s="141" customFormat="1" ht="19.7" customHeight="1">
      <c r="B190" s="143" t="s">
        <v>216</v>
      </c>
      <c r="C190" s="143" t="s">
        <v>246</v>
      </c>
      <c r="D190" s="144">
        <v>46</v>
      </c>
      <c r="E190" s="144">
        <v>4</v>
      </c>
      <c r="F190" s="144">
        <v>1</v>
      </c>
      <c r="G190" s="142">
        <v>51</v>
      </c>
    </row>
    <row r="191" spans="2:7" s="141" customFormat="1" ht="19.7" customHeight="1">
      <c r="B191" s="143" t="s">
        <v>216</v>
      </c>
      <c r="C191" s="143" t="s">
        <v>215</v>
      </c>
      <c r="D191" s="145">
        <v>24</v>
      </c>
      <c r="E191" s="151">
        <v>34</v>
      </c>
      <c r="F191" s="150"/>
      <c r="G191" s="142">
        <v>58</v>
      </c>
    </row>
    <row r="192" spans="2:7" s="141" customFormat="1" ht="19.7" customHeight="1">
      <c r="B192" s="143" t="s">
        <v>235</v>
      </c>
      <c r="C192" s="143" t="s">
        <v>248</v>
      </c>
      <c r="D192" s="152"/>
      <c r="E192" s="144">
        <v>1</v>
      </c>
      <c r="F192" s="152"/>
      <c r="G192" s="142">
        <v>1</v>
      </c>
    </row>
    <row r="193" spans="2:7" s="141" customFormat="1" ht="19.7" customHeight="1">
      <c r="B193" s="143" t="s">
        <v>235</v>
      </c>
      <c r="C193" s="143" t="s">
        <v>234</v>
      </c>
      <c r="D193" s="145">
        <v>2</v>
      </c>
      <c r="E193" s="151">
        <v>1</v>
      </c>
      <c r="F193" s="150"/>
      <c r="G193" s="142">
        <v>3</v>
      </c>
    </row>
    <row r="194" spans="2:7" s="141" customFormat="1" ht="19.7" customHeight="1">
      <c r="B194" s="143" t="s">
        <v>233</v>
      </c>
      <c r="C194" s="143" t="s">
        <v>241</v>
      </c>
      <c r="D194" s="144">
        <v>47</v>
      </c>
      <c r="E194" s="144">
        <v>19</v>
      </c>
      <c r="F194" s="152"/>
      <c r="G194" s="142">
        <v>66</v>
      </c>
    </row>
    <row r="195" spans="2:7" s="141" customFormat="1" ht="19.7" customHeight="1">
      <c r="B195" s="143" t="s">
        <v>233</v>
      </c>
      <c r="C195" s="143" t="s">
        <v>232</v>
      </c>
      <c r="D195" s="145">
        <v>13</v>
      </c>
      <c r="E195" s="151">
        <v>57</v>
      </c>
      <c r="F195" s="150"/>
      <c r="G195" s="142">
        <v>70</v>
      </c>
    </row>
    <row r="196" spans="2:7" s="141" customFormat="1" ht="19.7" customHeight="1">
      <c r="B196" s="143" t="s">
        <v>214</v>
      </c>
      <c r="C196" s="143" t="s">
        <v>231</v>
      </c>
      <c r="D196" s="144">
        <v>7</v>
      </c>
      <c r="E196" s="152"/>
      <c r="F196" s="144">
        <v>3</v>
      </c>
      <c r="G196" s="142">
        <v>10</v>
      </c>
    </row>
    <row r="197" spans="2:7" s="141" customFormat="1" ht="19.7" customHeight="1">
      <c r="B197" s="143" t="s">
        <v>214</v>
      </c>
      <c r="C197" s="143" t="s">
        <v>230</v>
      </c>
      <c r="D197" s="145">
        <v>176</v>
      </c>
      <c r="E197" s="151">
        <v>6</v>
      </c>
      <c r="F197" s="145">
        <v>8</v>
      </c>
      <c r="G197" s="142">
        <v>190</v>
      </c>
    </row>
    <row r="198" spans="2:7" s="141" customFormat="1" ht="19.7" customHeight="1">
      <c r="B198" s="143" t="s">
        <v>214</v>
      </c>
      <c r="C198" s="143" t="s">
        <v>213</v>
      </c>
      <c r="D198" s="144">
        <v>43</v>
      </c>
      <c r="E198" s="144">
        <v>47</v>
      </c>
      <c r="F198" s="152"/>
      <c r="G198" s="142">
        <v>90</v>
      </c>
    </row>
    <row r="199" spans="2:7" s="141" customFormat="1" ht="19.7" customHeight="1">
      <c r="B199" s="143" t="s">
        <v>214</v>
      </c>
      <c r="C199" s="143" t="s">
        <v>228</v>
      </c>
      <c r="D199" s="145">
        <v>74</v>
      </c>
      <c r="E199" s="151">
        <v>17</v>
      </c>
      <c r="F199" s="145">
        <v>23</v>
      </c>
      <c r="G199" s="142">
        <v>114</v>
      </c>
    </row>
    <row r="200" spans="2:7" s="141" customFormat="1" ht="19.7" customHeight="1">
      <c r="B200" s="143" t="s">
        <v>214</v>
      </c>
      <c r="C200" s="143" t="s">
        <v>227</v>
      </c>
      <c r="D200" s="144">
        <v>167</v>
      </c>
      <c r="E200" s="144">
        <v>13</v>
      </c>
      <c r="F200" s="152"/>
      <c r="G200" s="142">
        <v>180</v>
      </c>
    </row>
    <row r="201" spans="2:7" s="141" customFormat="1" ht="19.7" customHeight="1">
      <c r="B201" s="143" t="s">
        <v>226</v>
      </c>
      <c r="C201" s="143" t="s">
        <v>225</v>
      </c>
      <c r="D201" s="145">
        <v>15</v>
      </c>
      <c r="E201" s="153"/>
      <c r="F201" s="150"/>
      <c r="G201" s="142">
        <v>15</v>
      </c>
    </row>
    <row r="202" spans="2:7" s="141" customFormat="1" ht="19.7" customHeight="1">
      <c r="B202" s="143" t="s">
        <v>223</v>
      </c>
      <c r="C202" s="143" t="s">
        <v>224</v>
      </c>
      <c r="D202" s="144">
        <v>41</v>
      </c>
      <c r="E202" s="144">
        <v>3</v>
      </c>
      <c r="F202" s="152"/>
      <c r="G202" s="142">
        <v>44</v>
      </c>
    </row>
    <row r="203" spans="2:7" s="141" customFormat="1" ht="19.7" customHeight="1">
      <c r="B203" s="143" t="s">
        <v>223</v>
      </c>
      <c r="C203" s="143" t="s">
        <v>222</v>
      </c>
      <c r="D203" s="145">
        <v>5</v>
      </c>
      <c r="E203" s="151">
        <v>3</v>
      </c>
      <c r="F203" s="150"/>
      <c r="G203" s="142">
        <v>8</v>
      </c>
    </row>
    <row r="204" spans="2:7" s="141" customFormat="1" ht="19.7" customHeight="1">
      <c r="B204" s="143" t="s">
        <v>123</v>
      </c>
      <c r="C204" s="143"/>
      <c r="D204" s="142">
        <v>660</v>
      </c>
      <c r="E204" s="142">
        <v>205</v>
      </c>
      <c r="F204" s="142">
        <v>35</v>
      </c>
      <c r="G204" s="142">
        <v>900</v>
      </c>
    </row>
    <row r="205" spans="2:7" s="141" customFormat="1" ht="10.15" customHeight="1"/>
    <row r="206" spans="2:7" s="141" customFormat="1" ht="20.85" customHeight="1">
      <c r="B206" s="149" t="s">
        <v>268</v>
      </c>
    </row>
    <row r="207" spans="2:7" s="141" customFormat="1" ht="17.100000000000001" customHeight="1"/>
    <row r="208" spans="2:7" s="141" customFormat="1" ht="45.4" customHeight="1">
      <c r="B208" s="148"/>
      <c r="C208" s="148"/>
      <c r="D208" s="147" t="s">
        <v>237</v>
      </c>
      <c r="E208" s="147" t="s">
        <v>218</v>
      </c>
      <c r="F208" s="147" t="s">
        <v>236</v>
      </c>
      <c r="G208" s="146" t="s">
        <v>123</v>
      </c>
    </row>
    <row r="209" spans="2:7" s="141" customFormat="1" ht="19.7" customHeight="1">
      <c r="B209" s="143" t="s">
        <v>216</v>
      </c>
      <c r="C209" s="143" t="s">
        <v>246</v>
      </c>
      <c r="D209" s="144">
        <v>32</v>
      </c>
      <c r="E209" s="144">
        <v>1</v>
      </c>
      <c r="F209" s="152"/>
      <c r="G209" s="142">
        <v>33</v>
      </c>
    </row>
    <row r="210" spans="2:7" s="141" customFormat="1" ht="19.7" customHeight="1">
      <c r="B210" s="143" t="s">
        <v>216</v>
      </c>
      <c r="C210" s="143" t="s">
        <v>215</v>
      </c>
      <c r="D210" s="145">
        <v>10</v>
      </c>
      <c r="E210" s="151">
        <v>18</v>
      </c>
      <c r="F210" s="150"/>
      <c r="G210" s="142">
        <v>28</v>
      </c>
    </row>
    <row r="211" spans="2:7" s="141" customFormat="1" ht="19.7" customHeight="1">
      <c r="B211" s="143" t="s">
        <v>244</v>
      </c>
      <c r="C211" s="143" t="s">
        <v>243</v>
      </c>
      <c r="D211" s="152"/>
      <c r="E211" s="144">
        <v>1</v>
      </c>
      <c r="F211" s="152"/>
      <c r="G211" s="142">
        <v>1</v>
      </c>
    </row>
    <row r="212" spans="2:7" s="141" customFormat="1" ht="19.7" customHeight="1">
      <c r="B212" s="143" t="s">
        <v>244</v>
      </c>
      <c r="C212" s="143" t="s">
        <v>265</v>
      </c>
      <c r="D212" s="145">
        <v>24</v>
      </c>
      <c r="E212" s="151">
        <v>21</v>
      </c>
      <c r="F212" s="150"/>
      <c r="G212" s="142">
        <v>45</v>
      </c>
    </row>
    <row r="213" spans="2:7" s="141" customFormat="1" ht="19.7" customHeight="1">
      <c r="B213" s="143" t="s">
        <v>235</v>
      </c>
      <c r="C213" s="143" t="s">
        <v>234</v>
      </c>
      <c r="D213" s="144">
        <v>11</v>
      </c>
      <c r="E213" s="144">
        <v>2</v>
      </c>
      <c r="F213" s="152"/>
      <c r="G213" s="142">
        <v>13</v>
      </c>
    </row>
    <row r="214" spans="2:7" s="141" customFormat="1" ht="19.7" customHeight="1">
      <c r="B214" s="143" t="s">
        <v>233</v>
      </c>
      <c r="C214" s="143" t="s">
        <v>232</v>
      </c>
      <c r="D214" s="145">
        <v>42</v>
      </c>
      <c r="E214" s="151">
        <v>153</v>
      </c>
      <c r="F214" s="150"/>
      <c r="G214" s="142">
        <v>195</v>
      </c>
    </row>
    <row r="215" spans="2:7" s="141" customFormat="1" ht="19.7" customHeight="1">
      <c r="B215" s="143" t="s">
        <v>263</v>
      </c>
      <c r="C215" s="143" t="s">
        <v>262</v>
      </c>
      <c r="D215" s="144">
        <v>3</v>
      </c>
      <c r="E215" s="144">
        <v>17</v>
      </c>
      <c r="F215" s="152"/>
      <c r="G215" s="142">
        <v>20</v>
      </c>
    </row>
    <row r="216" spans="2:7" s="141" customFormat="1" ht="19.7" customHeight="1">
      <c r="B216" s="143" t="s">
        <v>214</v>
      </c>
      <c r="C216" s="143" t="s">
        <v>231</v>
      </c>
      <c r="D216" s="145">
        <v>17</v>
      </c>
      <c r="E216" s="153"/>
      <c r="F216" s="145">
        <v>7</v>
      </c>
      <c r="G216" s="142">
        <v>24</v>
      </c>
    </row>
    <row r="217" spans="2:7" s="141" customFormat="1" ht="19.7" customHeight="1">
      <c r="B217" s="143" t="s">
        <v>214</v>
      </c>
      <c r="C217" s="143" t="s">
        <v>230</v>
      </c>
      <c r="D217" s="144">
        <v>457</v>
      </c>
      <c r="E217" s="144">
        <v>48</v>
      </c>
      <c r="F217" s="144">
        <v>9</v>
      </c>
      <c r="G217" s="142">
        <v>514</v>
      </c>
    </row>
    <row r="218" spans="2:7" s="141" customFormat="1" ht="19.7" customHeight="1">
      <c r="B218" s="143" t="s">
        <v>214</v>
      </c>
      <c r="C218" s="143" t="s">
        <v>228</v>
      </c>
      <c r="D218" s="145">
        <v>291</v>
      </c>
      <c r="E218" s="151">
        <v>33</v>
      </c>
      <c r="F218" s="145">
        <v>85</v>
      </c>
      <c r="G218" s="142">
        <v>409</v>
      </c>
    </row>
    <row r="219" spans="2:7" s="141" customFormat="1" ht="19.7" customHeight="1">
      <c r="B219" s="143" t="s">
        <v>214</v>
      </c>
      <c r="C219" s="143" t="s">
        <v>227</v>
      </c>
      <c r="D219" s="144">
        <v>449</v>
      </c>
      <c r="E219" s="144">
        <v>51</v>
      </c>
      <c r="F219" s="144">
        <v>2</v>
      </c>
      <c r="G219" s="142">
        <v>502</v>
      </c>
    </row>
    <row r="220" spans="2:7" s="141" customFormat="1" ht="19.7" customHeight="1">
      <c r="B220" s="143" t="s">
        <v>226</v>
      </c>
      <c r="C220" s="143" t="s">
        <v>225</v>
      </c>
      <c r="D220" s="145">
        <v>34</v>
      </c>
      <c r="E220" s="151">
        <v>7</v>
      </c>
      <c r="F220" s="150"/>
      <c r="G220" s="142">
        <v>41</v>
      </c>
    </row>
    <row r="221" spans="2:7" s="141" customFormat="1" ht="19.7" customHeight="1">
      <c r="B221" s="143" t="s">
        <v>223</v>
      </c>
      <c r="C221" s="143" t="s">
        <v>224</v>
      </c>
      <c r="D221" s="144">
        <v>188</v>
      </c>
      <c r="E221" s="144">
        <v>18</v>
      </c>
      <c r="F221" s="152"/>
      <c r="G221" s="142">
        <v>206</v>
      </c>
    </row>
    <row r="222" spans="2:7" s="141" customFormat="1" ht="19.7" customHeight="1">
      <c r="B222" s="143" t="s">
        <v>223</v>
      </c>
      <c r="C222" s="143" t="s">
        <v>222</v>
      </c>
      <c r="D222" s="145">
        <v>22</v>
      </c>
      <c r="E222" s="151">
        <v>4</v>
      </c>
      <c r="F222" s="145">
        <v>6</v>
      </c>
      <c r="G222" s="142">
        <v>32</v>
      </c>
    </row>
    <row r="223" spans="2:7" s="141" customFormat="1" ht="19.7" customHeight="1">
      <c r="B223" s="143" t="s">
        <v>220</v>
      </c>
      <c r="C223" s="143" t="s">
        <v>221</v>
      </c>
      <c r="D223" s="144">
        <v>6</v>
      </c>
      <c r="E223" s="144">
        <v>221</v>
      </c>
      <c r="F223" s="152"/>
      <c r="G223" s="142">
        <v>227</v>
      </c>
    </row>
    <row r="224" spans="2:7" s="141" customFormat="1" ht="19.7" customHeight="1">
      <c r="B224" s="143" t="s">
        <v>123</v>
      </c>
      <c r="C224" s="143"/>
      <c r="D224" s="142">
        <v>1586</v>
      </c>
      <c r="E224" s="142">
        <v>595</v>
      </c>
      <c r="F224" s="142">
        <v>109</v>
      </c>
      <c r="G224" s="142">
        <v>2290</v>
      </c>
    </row>
    <row r="225" spans="2:7" s="141" customFormat="1" ht="10.15" customHeight="1"/>
    <row r="226" spans="2:7" s="141" customFormat="1" ht="20.85" customHeight="1">
      <c r="B226" s="149" t="s">
        <v>267</v>
      </c>
    </row>
    <row r="227" spans="2:7" s="141" customFormat="1" ht="17.100000000000001" customHeight="1"/>
    <row r="228" spans="2:7" s="141" customFormat="1" ht="45.4" customHeight="1">
      <c r="B228" s="148"/>
      <c r="C228" s="148"/>
      <c r="D228" s="147" t="s">
        <v>237</v>
      </c>
      <c r="E228" s="147" t="s">
        <v>218</v>
      </c>
      <c r="F228" s="147" t="s">
        <v>236</v>
      </c>
      <c r="G228" s="146" t="s">
        <v>123</v>
      </c>
    </row>
    <row r="229" spans="2:7" s="141" customFormat="1" ht="19.7" customHeight="1">
      <c r="B229" s="143" t="s">
        <v>216</v>
      </c>
      <c r="C229" s="143" t="s">
        <v>246</v>
      </c>
      <c r="D229" s="144">
        <v>65</v>
      </c>
      <c r="E229" s="144">
        <v>5</v>
      </c>
      <c r="F229" s="152"/>
      <c r="G229" s="142">
        <v>70</v>
      </c>
    </row>
    <row r="230" spans="2:7" s="141" customFormat="1" ht="19.7" customHeight="1">
      <c r="B230" s="143" t="s">
        <v>216</v>
      </c>
      <c r="C230" s="143" t="s">
        <v>215</v>
      </c>
      <c r="D230" s="145">
        <v>137</v>
      </c>
      <c r="E230" s="151">
        <v>84</v>
      </c>
      <c r="F230" s="150"/>
      <c r="G230" s="142">
        <v>221</v>
      </c>
    </row>
    <row r="231" spans="2:7" s="141" customFormat="1" ht="19.7" customHeight="1">
      <c r="B231" s="143" t="s">
        <v>244</v>
      </c>
      <c r="C231" s="143" t="s">
        <v>266</v>
      </c>
      <c r="D231" s="144">
        <v>201</v>
      </c>
      <c r="E231" s="144">
        <v>386</v>
      </c>
      <c r="F231" s="152"/>
      <c r="G231" s="142">
        <v>587</v>
      </c>
    </row>
    <row r="232" spans="2:7" s="141" customFormat="1" ht="19.7" customHeight="1">
      <c r="B232" s="143" t="s">
        <v>244</v>
      </c>
      <c r="C232" s="143" t="s">
        <v>265</v>
      </c>
      <c r="D232" s="145">
        <v>19</v>
      </c>
      <c r="E232" s="151">
        <v>74</v>
      </c>
      <c r="F232" s="150"/>
      <c r="G232" s="142">
        <v>93</v>
      </c>
    </row>
    <row r="233" spans="2:7" s="141" customFormat="1" ht="19.7" customHeight="1">
      <c r="B233" s="143" t="s">
        <v>235</v>
      </c>
      <c r="C233" s="143" t="s">
        <v>248</v>
      </c>
      <c r="D233" s="152"/>
      <c r="E233" s="144">
        <v>3</v>
      </c>
      <c r="F233" s="152"/>
      <c r="G233" s="142">
        <v>3</v>
      </c>
    </row>
    <row r="234" spans="2:7" s="141" customFormat="1" ht="19.7" customHeight="1">
      <c r="B234" s="143" t="s">
        <v>235</v>
      </c>
      <c r="C234" s="143" t="s">
        <v>234</v>
      </c>
      <c r="D234" s="145">
        <v>25</v>
      </c>
      <c r="E234" s="151">
        <v>3</v>
      </c>
      <c r="F234" s="150"/>
      <c r="G234" s="142">
        <v>28</v>
      </c>
    </row>
    <row r="235" spans="2:7" s="141" customFormat="1" ht="19.7" customHeight="1">
      <c r="B235" s="143" t="s">
        <v>235</v>
      </c>
      <c r="C235" s="143" t="s">
        <v>242</v>
      </c>
      <c r="D235" s="152"/>
      <c r="E235" s="144">
        <v>10</v>
      </c>
      <c r="F235" s="152"/>
      <c r="G235" s="142">
        <v>10</v>
      </c>
    </row>
    <row r="236" spans="2:7" s="141" customFormat="1" ht="19.7" customHeight="1">
      <c r="B236" s="143" t="s">
        <v>233</v>
      </c>
      <c r="C236" s="143" t="s">
        <v>232</v>
      </c>
      <c r="D236" s="145">
        <v>89</v>
      </c>
      <c r="E236" s="151">
        <v>181</v>
      </c>
      <c r="F236" s="145">
        <v>1</v>
      </c>
      <c r="G236" s="142">
        <v>271</v>
      </c>
    </row>
    <row r="237" spans="2:7" s="141" customFormat="1" ht="19.7" customHeight="1">
      <c r="B237" s="143" t="s">
        <v>233</v>
      </c>
      <c r="C237" s="143" t="s">
        <v>240</v>
      </c>
      <c r="D237" s="152"/>
      <c r="E237" s="144">
        <v>7</v>
      </c>
      <c r="F237" s="152"/>
      <c r="G237" s="142">
        <v>7</v>
      </c>
    </row>
    <row r="238" spans="2:7" s="141" customFormat="1" ht="19.7" customHeight="1">
      <c r="B238" s="143" t="s">
        <v>263</v>
      </c>
      <c r="C238" s="143" t="s">
        <v>264</v>
      </c>
      <c r="D238" s="150"/>
      <c r="E238" s="151">
        <v>1</v>
      </c>
      <c r="F238" s="150"/>
      <c r="G238" s="142">
        <v>1</v>
      </c>
    </row>
    <row r="239" spans="2:7" s="141" customFormat="1" ht="19.7" customHeight="1">
      <c r="B239" s="143" t="s">
        <v>263</v>
      </c>
      <c r="C239" s="143" t="s">
        <v>262</v>
      </c>
      <c r="D239" s="152"/>
      <c r="E239" s="144">
        <v>16</v>
      </c>
      <c r="F239" s="152"/>
      <c r="G239" s="142">
        <v>16</v>
      </c>
    </row>
    <row r="240" spans="2:7" s="141" customFormat="1" ht="19.7" customHeight="1">
      <c r="B240" s="143" t="s">
        <v>214</v>
      </c>
      <c r="C240" s="143" t="s">
        <v>231</v>
      </c>
      <c r="D240" s="145">
        <v>37</v>
      </c>
      <c r="E240" s="153"/>
      <c r="F240" s="145">
        <v>8</v>
      </c>
      <c r="G240" s="142">
        <v>45</v>
      </c>
    </row>
    <row r="241" spans="2:7" s="141" customFormat="1" ht="19.7" customHeight="1">
      <c r="B241" s="143" t="s">
        <v>214</v>
      </c>
      <c r="C241" s="143" t="s">
        <v>230</v>
      </c>
      <c r="D241" s="144">
        <v>915</v>
      </c>
      <c r="E241" s="144">
        <v>55</v>
      </c>
      <c r="F241" s="144">
        <v>6</v>
      </c>
      <c r="G241" s="142">
        <v>976</v>
      </c>
    </row>
    <row r="242" spans="2:7" s="141" customFormat="1" ht="19.7" customHeight="1">
      <c r="B242" s="143" t="s">
        <v>214</v>
      </c>
      <c r="C242" s="143" t="s">
        <v>228</v>
      </c>
      <c r="D242" s="145">
        <v>473</v>
      </c>
      <c r="E242" s="151">
        <v>55</v>
      </c>
      <c r="F242" s="145">
        <v>77</v>
      </c>
      <c r="G242" s="142">
        <v>605</v>
      </c>
    </row>
    <row r="243" spans="2:7" s="141" customFormat="1" ht="19.7" customHeight="1">
      <c r="B243" s="143" t="s">
        <v>214</v>
      </c>
      <c r="C243" s="143" t="s">
        <v>227</v>
      </c>
      <c r="D243" s="144">
        <v>807</v>
      </c>
      <c r="E243" s="144">
        <v>64</v>
      </c>
      <c r="F243" s="152"/>
      <c r="G243" s="142">
        <v>871</v>
      </c>
    </row>
    <row r="244" spans="2:7" s="141" customFormat="1" ht="19.7" customHeight="1">
      <c r="B244" s="143" t="s">
        <v>226</v>
      </c>
      <c r="C244" s="143" t="s">
        <v>225</v>
      </c>
      <c r="D244" s="145">
        <v>61</v>
      </c>
      <c r="E244" s="151">
        <v>11</v>
      </c>
      <c r="F244" s="150"/>
      <c r="G244" s="142">
        <v>72</v>
      </c>
    </row>
    <row r="245" spans="2:7" s="141" customFormat="1" ht="19.7" customHeight="1">
      <c r="B245" s="143" t="s">
        <v>255</v>
      </c>
      <c r="C245" s="143" t="s">
        <v>254</v>
      </c>
      <c r="D245" s="152"/>
      <c r="E245" s="144">
        <v>141</v>
      </c>
      <c r="F245" s="152"/>
      <c r="G245" s="142">
        <v>141</v>
      </c>
    </row>
    <row r="246" spans="2:7" s="141" customFormat="1" ht="19.7" customHeight="1">
      <c r="B246" s="143" t="s">
        <v>223</v>
      </c>
      <c r="C246" s="143" t="s">
        <v>224</v>
      </c>
      <c r="D246" s="145">
        <v>317</v>
      </c>
      <c r="E246" s="151">
        <v>20</v>
      </c>
      <c r="F246" s="150"/>
      <c r="G246" s="142">
        <v>337</v>
      </c>
    </row>
    <row r="247" spans="2:7" s="141" customFormat="1" ht="19.7" customHeight="1">
      <c r="B247" s="143" t="s">
        <v>223</v>
      </c>
      <c r="C247" s="143" t="s">
        <v>222</v>
      </c>
      <c r="D247" s="144">
        <v>45</v>
      </c>
      <c r="E247" s="144">
        <v>7</v>
      </c>
      <c r="F247" s="144">
        <v>1</v>
      </c>
      <c r="G247" s="142">
        <v>53</v>
      </c>
    </row>
    <row r="248" spans="2:7" s="141" customFormat="1" ht="19.7" customHeight="1">
      <c r="B248" s="143" t="s">
        <v>220</v>
      </c>
      <c r="C248" s="143" t="s">
        <v>221</v>
      </c>
      <c r="D248" s="145">
        <v>12</v>
      </c>
      <c r="E248" s="151">
        <v>251</v>
      </c>
      <c r="F248" s="150"/>
      <c r="G248" s="142">
        <v>263</v>
      </c>
    </row>
    <row r="249" spans="2:7" s="141" customFormat="1" ht="19.7" customHeight="1">
      <c r="B249" s="143" t="s">
        <v>123</v>
      </c>
      <c r="C249" s="143"/>
      <c r="D249" s="142">
        <v>3203</v>
      </c>
      <c r="E249" s="142">
        <v>1374</v>
      </c>
      <c r="F249" s="142">
        <v>93</v>
      </c>
      <c r="G249" s="142">
        <v>4670</v>
      </c>
    </row>
    <row r="250" spans="2:7" s="141" customFormat="1" ht="10.15" customHeight="1"/>
    <row r="251" spans="2:7" s="141" customFormat="1" ht="20.85" customHeight="1">
      <c r="B251" s="149" t="s">
        <v>261</v>
      </c>
    </row>
    <row r="252" spans="2:7" s="141" customFormat="1" ht="17.100000000000001" customHeight="1"/>
    <row r="253" spans="2:7" s="141" customFormat="1" ht="45.4" customHeight="1">
      <c r="B253" s="148"/>
      <c r="C253" s="148"/>
      <c r="D253" s="147" t="s">
        <v>237</v>
      </c>
      <c r="E253" s="147" t="s">
        <v>218</v>
      </c>
      <c r="F253" s="147" t="s">
        <v>236</v>
      </c>
      <c r="G253" s="146" t="s">
        <v>123</v>
      </c>
    </row>
    <row r="254" spans="2:7" s="141" customFormat="1" ht="19.7" customHeight="1">
      <c r="B254" s="143" t="s">
        <v>216</v>
      </c>
      <c r="C254" s="143" t="s">
        <v>246</v>
      </c>
      <c r="D254" s="144">
        <v>58</v>
      </c>
      <c r="E254" s="144">
        <v>1</v>
      </c>
      <c r="F254" s="144">
        <v>2</v>
      </c>
      <c r="G254" s="142">
        <v>61</v>
      </c>
    </row>
    <row r="255" spans="2:7" s="141" customFormat="1" ht="19.7" customHeight="1">
      <c r="B255" s="143" t="s">
        <v>216</v>
      </c>
      <c r="C255" s="143" t="s">
        <v>249</v>
      </c>
      <c r="D255" s="145">
        <v>5</v>
      </c>
      <c r="E255" s="153"/>
      <c r="F255" s="150"/>
      <c r="G255" s="142">
        <v>5</v>
      </c>
    </row>
    <row r="256" spans="2:7" s="141" customFormat="1" ht="19.7" customHeight="1">
      <c r="B256" s="143" t="s">
        <v>216</v>
      </c>
      <c r="C256" s="143" t="s">
        <v>215</v>
      </c>
      <c r="D256" s="144">
        <v>732</v>
      </c>
      <c r="E256" s="144">
        <v>748</v>
      </c>
      <c r="F256" s="152"/>
      <c r="G256" s="142">
        <v>1480</v>
      </c>
    </row>
    <row r="257" spans="2:7" s="141" customFormat="1" ht="19.7" customHeight="1">
      <c r="B257" s="143" t="s">
        <v>235</v>
      </c>
      <c r="C257" s="143" t="s">
        <v>234</v>
      </c>
      <c r="D257" s="145">
        <v>12</v>
      </c>
      <c r="E257" s="151">
        <v>1</v>
      </c>
      <c r="F257" s="150"/>
      <c r="G257" s="142">
        <v>13</v>
      </c>
    </row>
    <row r="258" spans="2:7" s="141" customFormat="1" ht="19.7" customHeight="1">
      <c r="B258" s="143" t="s">
        <v>233</v>
      </c>
      <c r="C258" s="143" t="s">
        <v>232</v>
      </c>
      <c r="D258" s="144">
        <v>51</v>
      </c>
      <c r="E258" s="144">
        <v>323</v>
      </c>
      <c r="F258" s="144">
        <v>1</v>
      </c>
      <c r="G258" s="142">
        <v>375</v>
      </c>
    </row>
    <row r="259" spans="2:7" s="141" customFormat="1" ht="19.7" customHeight="1">
      <c r="B259" s="143" t="s">
        <v>214</v>
      </c>
      <c r="C259" s="143" t="s">
        <v>231</v>
      </c>
      <c r="D259" s="145">
        <v>37</v>
      </c>
      <c r="E259" s="151">
        <v>1</v>
      </c>
      <c r="F259" s="145">
        <v>7</v>
      </c>
      <c r="G259" s="142">
        <v>45</v>
      </c>
    </row>
    <row r="260" spans="2:7" s="141" customFormat="1" ht="19.7" customHeight="1">
      <c r="B260" s="143" t="s">
        <v>214</v>
      </c>
      <c r="C260" s="143" t="s">
        <v>230</v>
      </c>
      <c r="D260" s="144">
        <v>1370</v>
      </c>
      <c r="E260" s="144">
        <v>47</v>
      </c>
      <c r="F260" s="144">
        <v>5</v>
      </c>
      <c r="G260" s="142">
        <v>1422</v>
      </c>
    </row>
    <row r="261" spans="2:7" s="141" customFormat="1" ht="19.7" customHeight="1">
      <c r="B261" s="143" t="s">
        <v>214</v>
      </c>
      <c r="C261" s="143" t="s">
        <v>229</v>
      </c>
      <c r="D261" s="145">
        <v>56</v>
      </c>
      <c r="E261" s="151">
        <v>7</v>
      </c>
      <c r="F261" s="150"/>
      <c r="G261" s="142">
        <v>63</v>
      </c>
    </row>
    <row r="262" spans="2:7" s="141" customFormat="1" ht="19.7" customHeight="1">
      <c r="B262" s="143" t="s">
        <v>214</v>
      </c>
      <c r="C262" s="143" t="s">
        <v>213</v>
      </c>
      <c r="D262" s="144">
        <v>52</v>
      </c>
      <c r="E262" s="144">
        <v>23</v>
      </c>
      <c r="F262" s="152"/>
      <c r="G262" s="142">
        <v>75</v>
      </c>
    </row>
    <row r="263" spans="2:7" s="141" customFormat="1" ht="19.7" customHeight="1">
      <c r="B263" s="143" t="s">
        <v>214</v>
      </c>
      <c r="C263" s="143" t="s">
        <v>228</v>
      </c>
      <c r="D263" s="145">
        <v>597</v>
      </c>
      <c r="E263" s="151">
        <v>80</v>
      </c>
      <c r="F263" s="145">
        <v>315</v>
      </c>
      <c r="G263" s="142">
        <v>992</v>
      </c>
    </row>
    <row r="264" spans="2:7" s="141" customFormat="1" ht="19.7" customHeight="1">
      <c r="B264" s="143" t="s">
        <v>214</v>
      </c>
      <c r="C264" s="143" t="s">
        <v>227</v>
      </c>
      <c r="D264" s="144">
        <v>1523</v>
      </c>
      <c r="E264" s="144">
        <v>121</v>
      </c>
      <c r="F264" s="152"/>
      <c r="G264" s="142">
        <v>1644</v>
      </c>
    </row>
    <row r="265" spans="2:7" s="141" customFormat="1" ht="19.7" customHeight="1">
      <c r="B265" s="143" t="s">
        <v>226</v>
      </c>
      <c r="C265" s="143" t="s">
        <v>225</v>
      </c>
      <c r="D265" s="145">
        <v>55</v>
      </c>
      <c r="E265" s="151">
        <v>7</v>
      </c>
      <c r="F265" s="150"/>
      <c r="G265" s="142">
        <v>62</v>
      </c>
    </row>
    <row r="266" spans="2:7" s="141" customFormat="1" ht="19.7" customHeight="1">
      <c r="B266" s="143" t="s">
        <v>223</v>
      </c>
      <c r="C266" s="143" t="s">
        <v>224</v>
      </c>
      <c r="D266" s="144">
        <v>379</v>
      </c>
      <c r="E266" s="144">
        <v>21</v>
      </c>
      <c r="F266" s="152"/>
      <c r="G266" s="142">
        <v>400</v>
      </c>
    </row>
    <row r="267" spans="2:7" s="141" customFormat="1" ht="19.7" customHeight="1">
      <c r="B267" s="143" t="s">
        <v>123</v>
      </c>
      <c r="C267" s="143"/>
      <c r="D267" s="142">
        <v>4927</v>
      </c>
      <c r="E267" s="142">
        <v>1380</v>
      </c>
      <c r="F267" s="142">
        <v>330</v>
      </c>
      <c r="G267" s="142">
        <v>6637</v>
      </c>
    </row>
    <row r="268" spans="2:7" s="141" customFormat="1" ht="10.15" customHeight="1"/>
    <row r="269" spans="2:7" s="141" customFormat="1" ht="20.85" customHeight="1">
      <c r="B269" s="149" t="s">
        <v>260</v>
      </c>
    </row>
    <row r="270" spans="2:7" s="141" customFormat="1" ht="17.100000000000001" customHeight="1"/>
    <row r="271" spans="2:7" s="141" customFormat="1" ht="45.4" customHeight="1">
      <c r="B271" s="148"/>
      <c r="C271" s="148"/>
      <c r="D271" s="147" t="s">
        <v>237</v>
      </c>
      <c r="E271" s="147" t="s">
        <v>218</v>
      </c>
      <c r="F271" s="147" t="s">
        <v>236</v>
      </c>
      <c r="G271" s="146" t="s">
        <v>123</v>
      </c>
    </row>
    <row r="272" spans="2:7" s="141" customFormat="1" ht="19.7" customHeight="1">
      <c r="B272" s="143" t="s">
        <v>216</v>
      </c>
      <c r="C272" s="143" t="s">
        <v>246</v>
      </c>
      <c r="D272" s="144">
        <v>24</v>
      </c>
      <c r="E272" s="144">
        <v>2</v>
      </c>
      <c r="F272" s="152"/>
      <c r="G272" s="142">
        <v>26</v>
      </c>
    </row>
    <row r="273" spans="2:7" s="141" customFormat="1" ht="19.7" customHeight="1">
      <c r="B273" s="143" t="s">
        <v>216</v>
      </c>
      <c r="C273" s="143" t="s">
        <v>215</v>
      </c>
      <c r="D273" s="145">
        <v>7</v>
      </c>
      <c r="E273" s="151">
        <v>5</v>
      </c>
      <c r="F273" s="150"/>
      <c r="G273" s="142">
        <v>12</v>
      </c>
    </row>
    <row r="274" spans="2:7" s="141" customFormat="1" ht="19.7" customHeight="1">
      <c r="B274" s="143" t="s">
        <v>244</v>
      </c>
      <c r="C274" s="143" t="s">
        <v>259</v>
      </c>
      <c r="D274" s="144">
        <v>205</v>
      </c>
      <c r="E274" s="144">
        <v>365</v>
      </c>
      <c r="F274" s="152"/>
      <c r="G274" s="142">
        <v>570</v>
      </c>
    </row>
    <row r="275" spans="2:7" s="141" customFormat="1" ht="19.7" customHeight="1">
      <c r="B275" s="143" t="s">
        <v>235</v>
      </c>
      <c r="C275" s="143" t="s">
        <v>234</v>
      </c>
      <c r="D275" s="145">
        <v>7</v>
      </c>
      <c r="E275" s="151">
        <v>3</v>
      </c>
      <c r="F275" s="150"/>
      <c r="G275" s="142">
        <v>10</v>
      </c>
    </row>
    <row r="276" spans="2:7" s="141" customFormat="1" ht="19.7" customHeight="1">
      <c r="B276" s="143" t="s">
        <v>233</v>
      </c>
      <c r="C276" s="143" t="s">
        <v>232</v>
      </c>
      <c r="D276" s="144">
        <v>18</v>
      </c>
      <c r="E276" s="144">
        <v>57</v>
      </c>
      <c r="F276" s="152"/>
      <c r="G276" s="142">
        <v>75</v>
      </c>
    </row>
    <row r="277" spans="2:7" s="141" customFormat="1" ht="19.7" customHeight="1">
      <c r="B277" s="143" t="s">
        <v>233</v>
      </c>
      <c r="C277" s="143" t="s">
        <v>240</v>
      </c>
      <c r="D277" s="150"/>
      <c r="E277" s="151">
        <v>3</v>
      </c>
      <c r="F277" s="150"/>
      <c r="G277" s="142">
        <v>3</v>
      </c>
    </row>
    <row r="278" spans="2:7" s="141" customFormat="1" ht="19.7" customHeight="1">
      <c r="B278" s="143" t="s">
        <v>214</v>
      </c>
      <c r="C278" s="143" t="s">
        <v>231</v>
      </c>
      <c r="D278" s="144">
        <v>3</v>
      </c>
      <c r="E278" s="152"/>
      <c r="F278" s="152"/>
      <c r="G278" s="142">
        <v>3</v>
      </c>
    </row>
    <row r="279" spans="2:7" s="141" customFormat="1" ht="19.7" customHeight="1">
      <c r="B279" s="143" t="s">
        <v>214</v>
      </c>
      <c r="C279" s="143" t="s">
        <v>230</v>
      </c>
      <c r="D279" s="145">
        <v>263</v>
      </c>
      <c r="E279" s="151">
        <v>25</v>
      </c>
      <c r="F279" s="145">
        <v>6</v>
      </c>
      <c r="G279" s="142">
        <v>294</v>
      </c>
    </row>
    <row r="280" spans="2:7" s="141" customFormat="1" ht="19.7" customHeight="1">
      <c r="B280" s="143" t="s">
        <v>214</v>
      </c>
      <c r="C280" s="143" t="s">
        <v>228</v>
      </c>
      <c r="D280" s="144">
        <v>252</v>
      </c>
      <c r="E280" s="144">
        <v>49</v>
      </c>
      <c r="F280" s="144">
        <v>39</v>
      </c>
      <c r="G280" s="142">
        <v>340</v>
      </c>
    </row>
    <row r="281" spans="2:7" s="141" customFormat="1" ht="19.7" customHeight="1">
      <c r="B281" s="143" t="s">
        <v>214</v>
      </c>
      <c r="C281" s="143" t="s">
        <v>227</v>
      </c>
      <c r="D281" s="145">
        <v>307</v>
      </c>
      <c r="E281" s="151">
        <v>37</v>
      </c>
      <c r="F281" s="150"/>
      <c r="G281" s="142">
        <v>344</v>
      </c>
    </row>
    <row r="282" spans="2:7" s="141" customFormat="1" ht="19.7" customHeight="1">
      <c r="B282" s="143" t="s">
        <v>226</v>
      </c>
      <c r="C282" s="143" t="s">
        <v>225</v>
      </c>
      <c r="D282" s="144">
        <v>18</v>
      </c>
      <c r="E282" s="144">
        <v>2</v>
      </c>
      <c r="F282" s="152"/>
      <c r="G282" s="142">
        <v>20</v>
      </c>
    </row>
    <row r="283" spans="2:7" s="141" customFormat="1" ht="19.7" customHeight="1">
      <c r="B283" s="143" t="s">
        <v>255</v>
      </c>
      <c r="C283" s="143" t="s">
        <v>254</v>
      </c>
      <c r="D283" s="150"/>
      <c r="E283" s="151">
        <v>9</v>
      </c>
      <c r="F283" s="150"/>
      <c r="G283" s="142">
        <v>9</v>
      </c>
    </row>
    <row r="284" spans="2:7" s="141" customFormat="1" ht="19.7" customHeight="1">
      <c r="B284" s="143" t="s">
        <v>223</v>
      </c>
      <c r="C284" s="143" t="s">
        <v>224</v>
      </c>
      <c r="D284" s="144">
        <v>84</v>
      </c>
      <c r="E284" s="144">
        <v>6</v>
      </c>
      <c r="F284" s="152"/>
      <c r="G284" s="142">
        <v>90</v>
      </c>
    </row>
    <row r="285" spans="2:7" s="141" customFormat="1" ht="19.7" customHeight="1">
      <c r="B285" s="143" t="s">
        <v>223</v>
      </c>
      <c r="C285" s="143" t="s">
        <v>222</v>
      </c>
      <c r="D285" s="145">
        <v>9</v>
      </c>
      <c r="E285" s="151">
        <v>1</v>
      </c>
      <c r="F285" s="145">
        <v>2</v>
      </c>
      <c r="G285" s="142">
        <v>12</v>
      </c>
    </row>
    <row r="286" spans="2:7" s="141" customFormat="1" ht="19.7" customHeight="1">
      <c r="B286" s="143" t="s">
        <v>220</v>
      </c>
      <c r="C286" s="143" t="s">
        <v>221</v>
      </c>
      <c r="D286" s="144">
        <v>1</v>
      </c>
      <c r="E286" s="144">
        <v>153</v>
      </c>
      <c r="F286" s="152"/>
      <c r="G286" s="142">
        <v>154</v>
      </c>
    </row>
    <row r="287" spans="2:7" s="141" customFormat="1" ht="19.7" customHeight="1">
      <c r="B287" s="143" t="s">
        <v>123</v>
      </c>
      <c r="C287" s="143"/>
      <c r="D287" s="142">
        <v>1198</v>
      </c>
      <c r="E287" s="142">
        <v>717</v>
      </c>
      <c r="F287" s="142">
        <v>47</v>
      </c>
      <c r="G287" s="142">
        <v>1962</v>
      </c>
    </row>
    <row r="288" spans="2:7" s="141" customFormat="1" ht="10.15" customHeight="1"/>
    <row r="289" spans="2:7" s="141" customFormat="1" ht="20.85" customHeight="1">
      <c r="B289" s="149" t="s">
        <v>258</v>
      </c>
    </row>
    <row r="290" spans="2:7" s="141" customFormat="1" ht="17.100000000000001" customHeight="1"/>
    <row r="291" spans="2:7" s="141" customFormat="1" ht="45.4" customHeight="1">
      <c r="B291" s="148"/>
      <c r="C291" s="148"/>
      <c r="D291" s="147" t="s">
        <v>237</v>
      </c>
      <c r="E291" s="147" t="s">
        <v>218</v>
      </c>
      <c r="F291" s="147" t="s">
        <v>236</v>
      </c>
      <c r="G291" s="146" t="s">
        <v>123</v>
      </c>
    </row>
    <row r="292" spans="2:7" s="141" customFormat="1" ht="19.7" customHeight="1">
      <c r="B292" s="143" t="s">
        <v>216</v>
      </c>
      <c r="C292" s="143" t="s">
        <v>246</v>
      </c>
      <c r="D292" s="144">
        <v>60</v>
      </c>
      <c r="E292" s="144">
        <v>1</v>
      </c>
      <c r="F292" s="144">
        <v>4</v>
      </c>
      <c r="G292" s="142">
        <v>65</v>
      </c>
    </row>
    <row r="293" spans="2:7" s="141" customFormat="1" ht="19.7" customHeight="1">
      <c r="B293" s="143" t="s">
        <v>216</v>
      </c>
      <c r="C293" s="143" t="s">
        <v>215</v>
      </c>
      <c r="D293" s="145">
        <v>169</v>
      </c>
      <c r="E293" s="151">
        <v>126</v>
      </c>
      <c r="F293" s="150"/>
      <c r="G293" s="142">
        <v>295</v>
      </c>
    </row>
    <row r="294" spans="2:7" s="141" customFormat="1" ht="19.7" customHeight="1">
      <c r="B294" s="143" t="s">
        <v>244</v>
      </c>
      <c r="C294" s="143" t="s">
        <v>257</v>
      </c>
      <c r="D294" s="144">
        <v>89</v>
      </c>
      <c r="E294" s="144">
        <v>76</v>
      </c>
      <c r="F294" s="152"/>
      <c r="G294" s="142">
        <v>165</v>
      </c>
    </row>
    <row r="295" spans="2:7" s="141" customFormat="1" ht="19.7" customHeight="1">
      <c r="B295" s="143" t="s">
        <v>235</v>
      </c>
      <c r="C295" s="143" t="s">
        <v>234</v>
      </c>
      <c r="D295" s="145">
        <v>21</v>
      </c>
      <c r="E295" s="151">
        <v>7</v>
      </c>
      <c r="F295" s="150"/>
      <c r="G295" s="142">
        <v>28</v>
      </c>
    </row>
    <row r="296" spans="2:7" s="141" customFormat="1" ht="19.7" customHeight="1">
      <c r="B296" s="143" t="s">
        <v>233</v>
      </c>
      <c r="C296" s="143" t="s">
        <v>241</v>
      </c>
      <c r="D296" s="144">
        <v>136</v>
      </c>
      <c r="E296" s="144">
        <v>43</v>
      </c>
      <c r="F296" s="152"/>
      <c r="G296" s="142">
        <v>179</v>
      </c>
    </row>
    <row r="297" spans="2:7" s="141" customFormat="1" ht="19.7" customHeight="1">
      <c r="B297" s="143" t="s">
        <v>233</v>
      </c>
      <c r="C297" s="143" t="s">
        <v>232</v>
      </c>
      <c r="D297" s="145">
        <v>55</v>
      </c>
      <c r="E297" s="151">
        <v>157</v>
      </c>
      <c r="F297" s="150"/>
      <c r="G297" s="142">
        <v>212</v>
      </c>
    </row>
    <row r="298" spans="2:7" s="141" customFormat="1" ht="19.7" customHeight="1">
      <c r="B298" s="143" t="s">
        <v>214</v>
      </c>
      <c r="C298" s="143" t="s">
        <v>231</v>
      </c>
      <c r="D298" s="144">
        <v>20</v>
      </c>
      <c r="E298" s="152"/>
      <c r="F298" s="144">
        <v>8</v>
      </c>
      <c r="G298" s="142">
        <v>28</v>
      </c>
    </row>
    <row r="299" spans="2:7" s="141" customFormat="1" ht="19.7" customHeight="1">
      <c r="B299" s="143" t="s">
        <v>214</v>
      </c>
      <c r="C299" s="143" t="s">
        <v>230</v>
      </c>
      <c r="D299" s="145">
        <v>881</v>
      </c>
      <c r="E299" s="151">
        <v>48</v>
      </c>
      <c r="F299" s="145">
        <v>18</v>
      </c>
      <c r="G299" s="142">
        <v>947</v>
      </c>
    </row>
    <row r="300" spans="2:7" s="141" customFormat="1" ht="19.7" customHeight="1">
      <c r="B300" s="143" t="s">
        <v>214</v>
      </c>
      <c r="C300" s="143" t="s">
        <v>213</v>
      </c>
      <c r="D300" s="144">
        <v>293</v>
      </c>
      <c r="E300" s="144">
        <v>104</v>
      </c>
      <c r="F300" s="152"/>
      <c r="G300" s="142">
        <v>397</v>
      </c>
    </row>
    <row r="301" spans="2:7" s="141" customFormat="1" ht="19.7" customHeight="1">
      <c r="B301" s="143" t="s">
        <v>214</v>
      </c>
      <c r="C301" s="143" t="s">
        <v>228</v>
      </c>
      <c r="D301" s="145">
        <v>412</v>
      </c>
      <c r="E301" s="151">
        <v>47</v>
      </c>
      <c r="F301" s="145">
        <v>58</v>
      </c>
      <c r="G301" s="142">
        <v>517</v>
      </c>
    </row>
    <row r="302" spans="2:7" s="141" customFormat="1" ht="19.7" customHeight="1">
      <c r="B302" s="143" t="s">
        <v>214</v>
      </c>
      <c r="C302" s="143" t="s">
        <v>227</v>
      </c>
      <c r="D302" s="144">
        <v>863</v>
      </c>
      <c r="E302" s="144">
        <v>67</v>
      </c>
      <c r="F302" s="152"/>
      <c r="G302" s="142">
        <v>930</v>
      </c>
    </row>
    <row r="303" spans="2:7" s="141" customFormat="1" ht="19.7" customHeight="1">
      <c r="B303" s="143" t="s">
        <v>226</v>
      </c>
      <c r="C303" s="143" t="s">
        <v>225</v>
      </c>
      <c r="D303" s="145">
        <v>49</v>
      </c>
      <c r="E303" s="151">
        <v>5</v>
      </c>
      <c r="F303" s="150"/>
      <c r="G303" s="142">
        <v>54</v>
      </c>
    </row>
    <row r="304" spans="2:7" s="141" customFormat="1" ht="19.7" customHeight="1">
      <c r="B304" s="143" t="s">
        <v>223</v>
      </c>
      <c r="C304" s="143" t="s">
        <v>224</v>
      </c>
      <c r="D304" s="144">
        <v>283</v>
      </c>
      <c r="E304" s="144">
        <v>18</v>
      </c>
      <c r="F304" s="152"/>
      <c r="G304" s="142">
        <v>301</v>
      </c>
    </row>
    <row r="305" spans="2:7" s="141" customFormat="1" ht="19.7" customHeight="1">
      <c r="B305" s="143" t="s">
        <v>223</v>
      </c>
      <c r="C305" s="143" t="s">
        <v>222</v>
      </c>
      <c r="D305" s="145">
        <v>29</v>
      </c>
      <c r="E305" s="151">
        <v>4</v>
      </c>
      <c r="F305" s="145">
        <v>2</v>
      </c>
      <c r="G305" s="142">
        <v>35</v>
      </c>
    </row>
    <row r="306" spans="2:7" s="141" customFormat="1" ht="19.7" customHeight="1">
      <c r="B306" s="143" t="s">
        <v>220</v>
      </c>
      <c r="C306" s="143" t="s">
        <v>221</v>
      </c>
      <c r="D306" s="144">
        <v>6</v>
      </c>
      <c r="E306" s="144">
        <v>259</v>
      </c>
      <c r="F306" s="152"/>
      <c r="G306" s="142">
        <v>265</v>
      </c>
    </row>
    <row r="307" spans="2:7" s="141" customFormat="1" ht="19.7" customHeight="1">
      <c r="B307" s="143" t="s">
        <v>123</v>
      </c>
      <c r="C307" s="143"/>
      <c r="D307" s="142">
        <v>3366</v>
      </c>
      <c r="E307" s="142">
        <v>962</v>
      </c>
      <c r="F307" s="142">
        <v>90</v>
      </c>
      <c r="G307" s="142">
        <v>4418</v>
      </c>
    </row>
    <row r="308" spans="2:7" s="141" customFormat="1" ht="10.15" customHeight="1"/>
    <row r="309" spans="2:7" s="141" customFormat="1" ht="20.85" customHeight="1">
      <c r="B309" s="149" t="s">
        <v>256</v>
      </c>
    </row>
    <row r="310" spans="2:7" s="141" customFormat="1" ht="17.100000000000001" customHeight="1"/>
    <row r="311" spans="2:7" s="141" customFormat="1" ht="45.4" customHeight="1">
      <c r="B311" s="148"/>
      <c r="C311" s="148"/>
      <c r="D311" s="147" t="s">
        <v>237</v>
      </c>
      <c r="E311" s="147" t="s">
        <v>218</v>
      </c>
      <c r="F311" s="147" t="s">
        <v>236</v>
      </c>
      <c r="G311" s="146" t="s">
        <v>123</v>
      </c>
    </row>
    <row r="312" spans="2:7" s="141" customFormat="1" ht="19.7" customHeight="1">
      <c r="B312" s="143" t="s">
        <v>216</v>
      </c>
      <c r="C312" s="143" t="s">
        <v>246</v>
      </c>
      <c r="D312" s="144">
        <v>49</v>
      </c>
      <c r="E312" s="144">
        <v>4</v>
      </c>
      <c r="F312" s="144">
        <v>3</v>
      </c>
      <c r="G312" s="142">
        <v>56</v>
      </c>
    </row>
    <row r="313" spans="2:7" s="141" customFormat="1" ht="19.7" customHeight="1">
      <c r="B313" s="143" t="s">
        <v>216</v>
      </c>
      <c r="C313" s="143" t="s">
        <v>249</v>
      </c>
      <c r="D313" s="145">
        <v>11</v>
      </c>
      <c r="E313" s="153"/>
      <c r="F313" s="150"/>
      <c r="G313" s="142">
        <v>11</v>
      </c>
    </row>
    <row r="314" spans="2:7" s="141" customFormat="1" ht="19.7" customHeight="1">
      <c r="B314" s="143" t="s">
        <v>216</v>
      </c>
      <c r="C314" s="143" t="s">
        <v>215</v>
      </c>
      <c r="D314" s="144">
        <v>46</v>
      </c>
      <c r="E314" s="144">
        <v>51</v>
      </c>
      <c r="F314" s="152"/>
      <c r="G314" s="142">
        <v>97</v>
      </c>
    </row>
    <row r="315" spans="2:7" s="141" customFormat="1" ht="19.7" customHeight="1">
      <c r="B315" s="143" t="s">
        <v>235</v>
      </c>
      <c r="C315" s="143" t="s">
        <v>234</v>
      </c>
      <c r="D315" s="145">
        <v>2</v>
      </c>
      <c r="E315" s="153"/>
      <c r="F315" s="150"/>
      <c r="G315" s="142">
        <v>2</v>
      </c>
    </row>
    <row r="316" spans="2:7" s="141" customFormat="1" ht="19.7" customHeight="1">
      <c r="B316" s="143" t="s">
        <v>233</v>
      </c>
      <c r="C316" s="143" t="s">
        <v>241</v>
      </c>
      <c r="D316" s="144">
        <v>35</v>
      </c>
      <c r="E316" s="144">
        <v>16</v>
      </c>
      <c r="F316" s="152"/>
      <c r="G316" s="142">
        <v>51</v>
      </c>
    </row>
    <row r="317" spans="2:7" s="141" customFormat="1" ht="19.7" customHeight="1">
      <c r="B317" s="143" t="s">
        <v>233</v>
      </c>
      <c r="C317" s="143" t="s">
        <v>232</v>
      </c>
      <c r="D317" s="145">
        <v>12</v>
      </c>
      <c r="E317" s="151">
        <v>48</v>
      </c>
      <c r="F317" s="150"/>
      <c r="G317" s="142">
        <v>60</v>
      </c>
    </row>
    <row r="318" spans="2:7" s="141" customFormat="1" ht="19.7" customHeight="1">
      <c r="B318" s="143" t="s">
        <v>214</v>
      </c>
      <c r="C318" s="143" t="s">
        <v>231</v>
      </c>
      <c r="D318" s="144">
        <v>5</v>
      </c>
      <c r="E318" s="152"/>
      <c r="F318" s="144">
        <v>2</v>
      </c>
      <c r="G318" s="142">
        <v>7</v>
      </c>
    </row>
    <row r="319" spans="2:7" s="141" customFormat="1" ht="19.7" customHeight="1">
      <c r="B319" s="143" t="s">
        <v>214</v>
      </c>
      <c r="C319" s="143" t="s">
        <v>230</v>
      </c>
      <c r="D319" s="145">
        <v>219</v>
      </c>
      <c r="E319" s="151">
        <v>13</v>
      </c>
      <c r="F319" s="145">
        <v>5</v>
      </c>
      <c r="G319" s="142">
        <v>237</v>
      </c>
    </row>
    <row r="320" spans="2:7" s="141" customFormat="1" ht="19.7" customHeight="1">
      <c r="B320" s="143" t="s">
        <v>214</v>
      </c>
      <c r="C320" s="143" t="s">
        <v>213</v>
      </c>
      <c r="D320" s="144">
        <v>23</v>
      </c>
      <c r="E320" s="144">
        <v>10</v>
      </c>
      <c r="F320" s="152"/>
      <c r="G320" s="142">
        <v>33</v>
      </c>
    </row>
    <row r="321" spans="2:7" s="141" customFormat="1" ht="19.7" customHeight="1">
      <c r="B321" s="143" t="s">
        <v>214</v>
      </c>
      <c r="C321" s="143" t="s">
        <v>228</v>
      </c>
      <c r="D321" s="145">
        <v>130</v>
      </c>
      <c r="E321" s="151">
        <v>26</v>
      </c>
      <c r="F321" s="145">
        <v>71</v>
      </c>
      <c r="G321" s="142">
        <v>227</v>
      </c>
    </row>
    <row r="322" spans="2:7" s="141" customFormat="1" ht="19.7" customHeight="1">
      <c r="B322" s="143" t="s">
        <v>214</v>
      </c>
      <c r="C322" s="143" t="s">
        <v>227</v>
      </c>
      <c r="D322" s="144">
        <v>241</v>
      </c>
      <c r="E322" s="144">
        <v>28</v>
      </c>
      <c r="F322" s="152"/>
      <c r="G322" s="142">
        <v>269</v>
      </c>
    </row>
    <row r="323" spans="2:7" s="141" customFormat="1" ht="19.7" customHeight="1">
      <c r="B323" s="143" t="s">
        <v>226</v>
      </c>
      <c r="C323" s="143" t="s">
        <v>225</v>
      </c>
      <c r="D323" s="145">
        <v>11</v>
      </c>
      <c r="E323" s="151">
        <v>1</v>
      </c>
      <c r="F323" s="150"/>
      <c r="G323" s="142">
        <v>12</v>
      </c>
    </row>
    <row r="324" spans="2:7" s="141" customFormat="1" ht="19.7" customHeight="1">
      <c r="B324" s="143" t="s">
        <v>255</v>
      </c>
      <c r="C324" s="143" t="s">
        <v>254</v>
      </c>
      <c r="D324" s="152"/>
      <c r="E324" s="144">
        <v>19</v>
      </c>
      <c r="F324" s="152"/>
      <c r="G324" s="142">
        <v>19</v>
      </c>
    </row>
    <row r="325" spans="2:7" s="141" customFormat="1" ht="19.7" customHeight="1">
      <c r="B325" s="143" t="s">
        <v>223</v>
      </c>
      <c r="C325" s="143" t="s">
        <v>224</v>
      </c>
      <c r="D325" s="145">
        <v>87</v>
      </c>
      <c r="E325" s="151">
        <v>10</v>
      </c>
      <c r="F325" s="150"/>
      <c r="G325" s="142">
        <v>97</v>
      </c>
    </row>
    <row r="326" spans="2:7" s="141" customFormat="1" ht="19.7" customHeight="1">
      <c r="B326" s="143" t="s">
        <v>223</v>
      </c>
      <c r="C326" s="143" t="s">
        <v>222</v>
      </c>
      <c r="D326" s="144">
        <v>5</v>
      </c>
      <c r="E326" s="144">
        <v>1</v>
      </c>
      <c r="F326" s="152"/>
      <c r="G326" s="142">
        <v>6</v>
      </c>
    </row>
    <row r="327" spans="2:7" s="141" customFormat="1" ht="19.7" customHeight="1">
      <c r="B327" s="143" t="s">
        <v>123</v>
      </c>
      <c r="C327" s="143"/>
      <c r="D327" s="142">
        <v>876</v>
      </c>
      <c r="E327" s="142">
        <v>227</v>
      </c>
      <c r="F327" s="142">
        <v>81</v>
      </c>
      <c r="G327" s="142">
        <v>1184</v>
      </c>
    </row>
    <row r="328" spans="2:7" s="141" customFormat="1" ht="10.15" customHeight="1"/>
    <row r="329" spans="2:7" s="141" customFormat="1" ht="20.85" customHeight="1">
      <c r="B329" s="149" t="s">
        <v>253</v>
      </c>
    </row>
    <row r="330" spans="2:7" s="141" customFormat="1" ht="17.100000000000001" customHeight="1"/>
    <row r="331" spans="2:7" s="141" customFormat="1" ht="45.4" customHeight="1">
      <c r="B331" s="148"/>
      <c r="C331" s="148"/>
      <c r="D331" s="147" t="s">
        <v>237</v>
      </c>
      <c r="E331" s="147" t="s">
        <v>218</v>
      </c>
      <c r="F331" s="147" t="s">
        <v>236</v>
      </c>
      <c r="G331" s="146" t="s">
        <v>123</v>
      </c>
    </row>
    <row r="332" spans="2:7" s="141" customFormat="1" ht="19.7" customHeight="1">
      <c r="B332" s="143" t="s">
        <v>216</v>
      </c>
      <c r="C332" s="143" t="s">
        <v>246</v>
      </c>
      <c r="D332" s="144">
        <v>9</v>
      </c>
      <c r="E332" s="152"/>
      <c r="F332" s="152"/>
      <c r="G332" s="142">
        <v>9</v>
      </c>
    </row>
    <row r="333" spans="2:7" s="141" customFormat="1" ht="19.7" customHeight="1">
      <c r="B333" s="143" t="s">
        <v>216</v>
      </c>
      <c r="C333" s="143" t="s">
        <v>215</v>
      </c>
      <c r="D333" s="145">
        <v>11</v>
      </c>
      <c r="E333" s="151">
        <v>11</v>
      </c>
      <c r="F333" s="150"/>
      <c r="G333" s="142">
        <v>22</v>
      </c>
    </row>
    <row r="334" spans="2:7" s="141" customFormat="1" ht="19.7" customHeight="1">
      <c r="B334" s="143" t="s">
        <v>235</v>
      </c>
      <c r="C334" s="143" t="s">
        <v>234</v>
      </c>
      <c r="D334" s="144">
        <v>1</v>
      </c>
      <c r="E334" s="152"/>
      <c r="F334" s="152"/>
      <c r="G334" s="142">
        <v>1</v>
      </c>
    </row>
    <row r="335" spans="2:7" s="141" customFormat="1" ht="19.7" customHeight="1">
      <c r="B335" s="143" t="s">
        <v>233</v>
      </c>
      <c r="C335" s="143" t="s">
        <v>232</v>
      </c>
      <c r="D335" s="145">
        <v>9</v>
      </c>
      <c r="E335" s="151">
        <v>34</v>
      </c>
      <c r="F335" s="150"/>
      <c r="G335" s="142">
        <v>43</v>
      </c>
    </row>
    <row r="336" spans="2:7" s="141" customFormat="1" ht="19.7" customHeight="1">
      <c r="B336" s="143" t="s">
        <v>214</v>
      </c>
      <c r="C336" s="143" t="s">
        <v>231</v>
      </c>
      <c r="D336" s="144">
        <v>4</v>
      </c>
      <c r="E336" s="152"/>
      <c r="F336" s="144">
        <v>1</v>
      </c>
      <c r="G336" s="142">
        <v>5</v>
      </c>
    </row>
    <row r="337" spans="2:7" s="141" customFormat="1" ht="19.7" customHeight="1">
      <c r="B337" s="143" t="s">
        <v>214</v>
      </c>
      <c r="C337" s="143" t="s">
        <v>230</v>
      </c>
      <c r="D337" s="145">
        <v>94</v>
      </c>
      <c r="E337" s="151">
        <v>7</v>
      </c>
      <c r="F337" s="145">
        <v>3</v>
      </c>
      <c r="G337" s="142">
        <v>104</v>
      </c>
    </row>
    <row r="338" spans="2:7" s="141" customFormat="1" ht="19.7" customHeight="1">
      <c r="B338" s="143" t="s">
        <v>214</v>
      </c>
      <c r="C338" s="143" t="s">
        <v>228</v>
      </c>
      <c r="D338" s="144">
        <v>43</v>
      </c>
      <c r="E338" s="144">
        <v>6</v>
      </c>
      <c r="F338" s="144">
        <v>15</v>
      </c>
      <c r="G338" s="142">
        <v>64</v>
      </c>
    </row>
    <row r="339" spans="2:7" s="141" customFormat="1" ht="19.7" customHeight="1">
      <c r="B339" s="143" t="s">
        <v>214</v>
      </c>
      <c r="C339" s="143" t="s">
        <v>227</v>
      </c>
      <c r="D339" s="145">
        <v>79</v>
      </c>
      <c r="E339" s="151">
        <v>9</v>
      </c>
      <c r="F339" s="150"/>
      <c r="G339" s="142">
        <v>88</v>
      </c>
    </row>
    <row r="340" spans="2:7" s="141" customFormat="1" ht="19.7" customHeight="1">
      <c r="B340" s="143" t="s">
        <v>226</v>
      </c>
      <c r="C340" s="143" t="s">
        <v>225</v>
      </c>
      <c r="D340" s="144">
        <v>5</v>
      </c>
      <c r="E340" s="144">
        <v>2</v>
      </c>
      <c r="F340" s="152"/>
      <c r="G340" s="142">
        <v>7</v>
      </c>
    </row>
    <row r="341" spans="2:7" s="141" customFormat="1" ht="19.7" customHeight="1">
      <c r="B341" s="143" t="s">
        <v>223</v>
      </c>
      <c r="C341" s="143" t="s">
        <v>224</v>
      </c>
      <c r="D341" s="145">
        <v>34</v>
      </c>
      <c r="E341" s="151">
        <v>2</v>
      </c>
      <c r="F341" s="150"/>
      <c r="G341" s="142">
        <v>36</v>
      </c>
    </row>
    <row r="342" spans="2:7" s="141" customFormat="1" ht="19.7" customHeight="1">
      <c r="B342" s="143" t="s">
        <v>223</v>
      </c>
      <c r="C342" s="143" t="s">
        <v>222</v>
      </c>
      <c r="D342" s="144">
        <v>2</v>
      </c>
      <c r="E342" s="152"/>
      <c r="F342" s="152"/>
      <c r="G342" s="142">
        <v>2</v>
      </c>
    </row>
    <row r="343" spans="2:7" s="141" customFormat="1" ht="19.7" customHeight="1">
      <c r="B343" s="143" t="s">
        <v>220</v>
      </c>
      <c r="C343" s="143" t="s">
        <v>221</v>
      </c>
      <c r="D343" s="145">
        <v>5</v>
      </c>
      <c r="E343" s="151">
        <v>57</v>
      </c>
      <c r="F343" s="150"/>
      <c r="G343" s="142">
        <v>62</v>
      </c>
    </row>
    <row r="344" spans="2:7" s="141" customFormat="1" ht="19.7" customHeight="1">
      <c r="B344" s="143" t="s">
        <v>123</v>
      </c>
      <c r="C344" s="143"/>
      <c r="D344" s="142">
        <v>296</v>
      </c>
      <c r="E344" s="142">
        <v>128</v>
      </c>
      <c r="F344" s="142">
        <v>19</v>
      </c>
      <c r="G344" s="142">
        <v>443</v>
      </c>
    </row>
    <row r="345" spans="2:7" s="141" customFormat="1" ht="10.15" customHeight="1"/>
    <row r="346" spans="2:7" s="141" customFormat="1" ht="20.85" customHeight="1">
      <c r="B346" s="149" t="s">
        <v>252</v>
      </c>
    </row>
    <row r="347" spans="2:7" s="141" customFormat="1" ht="17.100000000000001" customHeight="1"/>
    <row r="348" spans="2:7" s="141" customFormat="1" ht="45.4" customHeight="1">
      <c r="B348" s="148"/>
      <c r="C348" s="148"/>
      <c r="D348" s="147" t="s">
        <v>237</v>
      </c>
      <c r="E348" s="147" t="s">
        <v>218</v>
      </c>
      <c r="F348" s="147" t="s">
        <v>236</v>
      </c>
      <c r="G348" s="146" t="s">
        <v>123</v>
      </c>
    </row>
    <row r="349" spans="2:7" s="141" customFormat="1" ht="19.7" customHeight="1">
      <c r="B349" s="143" t="s">
        <v>216</v>
      </c>
      <c r="C349" s="143" t="s">
        <v>246</v>
      </c>
      <c r="D349" s="144">
        <v>18</v>
      </c>
      <c r="E349" s="144">
        <v>2</v>
      </c>
      <c r="F349" s="152"/>
      <c r="G349" s="142">
        <v>20</v>
      </c>
    </row>
    <row r="350" spans="2:7" s="141" customFormat="1" ht="19.7" customHeight="1">
      <c r="B350" s="143" t="s">
        <v>216</v>
      </c>
      <c r="C350" s="143" t="s">
        <v>215</v>
      </c>
      <c r="D350" s="145">
        <v>88</v>
      </c>
      <c r="E350" s="151">
        <v>83</v>
      </c>
      <c r="F350" s="150"/>
      <c r="G350" s="142">
        <v>171</v>
      </c>
    </row>
    <row r="351" spans="2:7" s="141" customFormat="1" ht="19.7" customHeight="1">
      <c r="B351" s="143" t="s">
        <v>244</v>
      </c>
      <c r="C351" s="143" t="s">
        <v>251</v>
      </c>
      <c r="D351" s="144">
        <v>165</v>
      </c>
      <c r="E351" s="144">
        <v>125</v>
      </c>
      <c r="F351" s="144">
        <v>1</v>
      </c>
      <c r="G351" s="142">
        <v>291</v>
      </c>
    </row>
    <row r="352" spans="2:7" s="141" customFormat="1" ht="19.7" customHeight="1">
      <c r="B352" s="143" t="s">
        <v>235</v>
      </c>
      <c r="C352" s="143" t="s">
        <v>234</v>
      </c>
      <c r="D352" s="145">
        <v>2</v>
      </c>
      <c r="E352" s="153"/>
      <c r="F352" s="150"/>
      <c r="G352" s="142">
        <v>2</v>
      </c>
    </row>
    <row r="353" spans="2:7" s="141" customFormat="1" ht="19.7" customHeight="1">
      <c r="B353" s="143" t="s">
        <v>233</v>
      </c>
      <c r="C353" s="143" t="s">
        <v>241</v>
      </c>
      <c r="D353" s="144">
        <v>27</v>
      </c>
      <c r="E353" s="144">
        <v>5</v>
      </c>
      <c r="F353" s="152"/>
      <c r="G353" s="142">
        <v>32</v>
      </c>
    </row>
    <row r="354" spans="2:7" s="141" customFormat="1" ht="19.7" customHeight="1">
      <c r="B354" s="143" t="s">
        <v>233</v>
      </c>
      <c r="C354" s="143" t="s">
        <v>232</v>
      </c>
      <c r="D354" s="145">
        <v>12</v>
      </c>
      <c r="E354" s="151">
        <v>62</v>
      </c>
      <c r="F354" s="150"/>
      <c r="G354" s="142">
        <v>74</v>
      </c>
    </row>
    <row r="355" spans="2:7" s="141" customFormat="1" ht="19.7" customHeight="1">
      <c r="B355" s="143" t="s">
        <v>214</v>
      </c>
      <c r="C355" s="143" t="s">
        <v>231</v>
      </c>
      <c r="D355" s="144">
        <v>12</v>
      </c>
      <c r="E355" s="152"/>
      <c r="F355" s="144">
        <v>2</v>
      </c>
      <c r="G355" s="142">
        <v>14</v>
      </c>
    </row>
    <row r="356" spans="2:7" s="141" customFormat="1" ht="19.7" customHeight="1">
      <c r="B356" s="143" t="s">
        <v>214</v>
      </c>
      <c r="C356" s="143" t="s">
        <v>230</v>
      </c>
      <c r="D356" s="145">
        <v>371</v>
      </c>
      <c r="E356" s="151">
        <v>20</v>
      </c>
      <c r="F356" s="145">
        <v>5</v>
      </c>
      <c r="G356" s="142">
        <v>396</v>
      </c>
    </row>
    <row r="357" spans="2:7" s="141" customFormat="1" ht="19.7" customHeight="1">
      <c r="B357" s="143" t="s">
        <v>214</v>
      </c>
      <c r="C357" s="143" t="s">
        <v>213</v>
      </c>
      <c r="D357" s="144">
        <v>43</v>
      </c>
      <c r="E357" s="144">
        <v>12</v>
      </c>
      <c r="F357" s="152"/>
      <c r="G357" s="142">
        <v>55</v>
      </c>
    </row>
    <row r="358" spans="2:7" s="141" customFormat="1" ht="19.7" customHeight="1">
      <c r="B358" s="143" t="s">
        <v>214</v>
      </c>
      <c r="C358" s="143" t="s">
        <v>228</v>
      </c>
      <c r="D358" s="145">
        <v>171</v>
      </c>
      <c r="E358" s="151">
        <v>17</v>
      </c>
      <c r="F358" s="145">
        <v>15</v>
      </c>
      <c r="G358" s="142">
        <v>203</v>
      </c>
    </row>
    <row r="359" spans="2:7" s="141" customFormat="1" ht="19.7" customHeight="1">
      <c r="B359" s="143" t="s">
        <v>214</v>
      </c>
      <c r="C359" s="143" t="s">
        <v>227</v>
      </c>
      <c r="D359" s="144">
        <v>326</v>
      </c>
      <c r="E359" s="144">
        <v>26</v>
      </c>
      <c r="F359" s="152"/>
      <c r="G359" s="142">
        <v>352</v>
      </c>
    </row>
    <row r="360" spans="2:7" s="141" customFormat="1" ht="19.7" customHeight="1">
      <c r="B360" s="143" t="s">
        <v>226</v>
      </c>
      <c r="C360" s="143" t="s">
        <v>225</v>
      </c>
      <c r="D360" s="145">
        <v>14</v>
      </c>
      <c r="E360" s="151">
        <v>2</v>
      </c>
      <c r="F360" s="150"/>
      <c r="G360" s="142">
        <v>16</v>
      </c>
    </row>
    <row r="361" spans="2:7" s="141" customFormat="1" ht="19.7" customHeight="1">
      <c r="B361" s="143" t="s">
        <v>223</v>
      </c>
      <c r="C361" s="143" t="s">
        <v>224</v>
      </c>
      <c r="D361" s="144">
        <v>92</v>
      </c>
      <c r="E361" s="144">
        <v>7</v>
      </c>
      <c r="F361" s="152"/>
      <c r="G361" s="142">
        <v>99</v>
      </c>
    </row>
    <row r="362" spans="2:7" s="141" customFormat="1" ht="19.7" customHeight="1">
      <c r="B362" s="143" t="s">
        <v>223</v>
      </c>
      <c r="C362" s="143" t="s">
        <v>222</v>
      </c>
      <c r="D362" s="145">
        <v>6</v>
      </c>
      <c r="E362" s="153"/>
      <c r="F362" s="150"/>
      <c r="G362" s="142">
        <v>6</v>
      </c>
    </row>
    <row r="363" spans="2:7" s="141" customFormat="1" ht="19.7" customHeight="1">
      <c r="B363" s="143" t="s">
        <v>123</v>
      </c>
      <c r="C363" s="143"/>
      <c r="D363" s="142">
        <v>1347</v>
      </c>
      <c r="E363" s="142">
        <v>361</v>
      </c>
      <c r="F363" s="142">
        <v>23</v>
      </c>
      <c r="G363" s="142">
        <v>1731</v>
      </c>
    </row>
    <row r="364" spans="2:7" s="141" customFormat="1" ht="10.15" customHeight="1"/>
    <row r="365" spans="2:7" s="141" customFormat="1" ht="20.85" customHeight="1">
      <c r="B365" s="149" t="s">
        <v>250</v>
      </c>
    </row>
    <row r="366" spans="2:7" s="141" customFormat="1" ht="17.100000000000001" customHeight="1"/>
    <row r="367" spans="2:7" s="141" customFormat="1" ht="45.4" customHeight="1">
      <c r="B367" s="148"/>
      <c r="C367" s="148"/>
      <c r="D367" s="147" t="s">
        <v>237</v>
      </c>
      <c r="E367" s="147" t="s">
        <v>218</v>
      </c>
      <c r="F367" s="147" t="s">
        <v>236</v>
      </c>
      <c r="G367" s="146" t="s">
        <v>123</v>
      </c>
    </row>
    <row r="368" spans="2:7" s="141" customFormat="1" ht="19.7" customHeight="1">
      <c r="B368" s="143" t="s">
        <v>216</v>
      </c>
      <c r="C368" s="143" t="s">
        <v>246</v>
      </c>
      <c r="D368" s="144">
        <v>38</v>
      </c>
      <c r="E368" s="144">
        <v>2</v>
      </c>
      <c r="F368" s="152"/>
      <c r="G368" s="142">
        <v>40</v>
      </c>
    </row>
    <row r="369" spans="2:7" s="141" customFormat="1" ht="19.7" customHeight="1">
      <c r="B369" s="143" t="s">
        <v>216</v>
      </c>
      <c r="C369" s="143" t="s">
        <v>249</v>
      </c>
      <c r="D369" s="145">
        <v>3</v>
      </c>
      <c r="E369" s="153"/>
      <c r="F369" s="150"/>
      <c r="G369" s="142">
        <v>3</v>
      </c>
    </row>
    <row r="370" spans="2:7" s="141" customFormat="1" ht="19.7" customHeight="1">
      <c r="B370" s="143" t="s">
        <v>216</v>
      </c>
      <c r="C370" s="143" t="s">
        <v>215</v>
      </c>
      <c r="D370" s="144">
        <v>23</v>
      </c>
      <c r="E370" s="144">
        <v>17</v>
      </c>
      <c r="F370" s="144">
        <v>1</v>
      </c>
      <c r="G370" s="142">
        <v>41</v>
      </c>
    </row>
    <row r="371" spans="2:7" s="141" customFormat="1" ht="19.7" customHeight="1">
      <c r="B371" s="143" t="s">
        <v>235</v>
      </c>
      <c r="C371" s="143" t="s">
        <v>248</v>
      </c>
      <c r="D371" s="145">
        <v>2</v>
      </c>
      <c r="E371" s="151">
        <v>4</v>
      </c>
      <c r="F371" s="150"/>
      <c r="G371" s="142">
        <v>6</v>
      </c>
    </row>
    <row r="372" spans="2:7" s="141" customFormat="1" ht="19.7" customHeight="1">
      <c r="B372" s="143" t="s">
        <v>235</v>
      </c>
      <c r="C372" s="143" t="s">
        <v>234</v>
      </c>
      <c r="D372" s="144">
        <v>6</v>
      </c>
      <c r="E372" s="144">
        <v>1</v>
      </c>
      <c r="F372" s="152"/>
      <c r="G372" s="142">
        <v>7</v>
      </c>
    </row>
    <row r="373" spans="2:7" s="141" customFormat="1" ht="19.7" customHeight="1">
      <c r="B373" s="143" t="s">
        <v>233</v>
      </c>
      <c r="C373" s="143" t="s">
        <v>232</v>
      </c>
      <c r="D373" s="145">
        <v>41</v>
      </c>
      <c r="E373" s="151">
        <v>141</v>
      </c>
      <c r="F373" s="150"/>
      <c r="G373" s="142">
        <v>182</v>
      </c>
    </row>
    <row r="374" spans="2:7" s="141" customFormat="1" ht="19.7" customHeight="1">
      <c r="B374" s="143" t="s">
        <v>214</v>
      </c>
      <c r="C374" s="143" t="s">
        <v>231</v>
      </c>
      <c r="D374" s="144">
        <v>28</v>
      </c>
      <c r="E374" s="144">
        <v>1</v>
      </c>
      <c r="F374" s="144">
        <v>4</v>
      </c>
      <c r="G374" s="142">
        <v>33</v>
      </c>
    </row>
    <row r="375" spans="2:7" s="141" customFormat="1" ht="19.7" customHeight="1">
      <c r="B375" s="143" t="s">
        <v>214</v>
      </c>
      <c r="C375" s="143" t="s">
        <v>230</v>
      </c>
      <c r="D375" s="145">
        <v>556</v>
      </c>
      <c r="E375" s="151">
        <v>34</v>
      </c>
      <c r="F375" s="145">
        <v>27</v>
      </c>
      <c r="G375" s="142">
        <v>617</v>
      </c>
    </row>
    <row r="376" spans="2:7" s="141" customFormat="1" ht="19.7" customHeight="1">
      <c r="B376" s="143" t="s">
        <v>214</v>
      </c>
      <c r="C376" s="143" t="s">
        <v>229</v>
      </c>
      <c r="D376" s="144">
        <v>61</v>
      </c>
      <c r="E376" s="144">
        <v>10</v>
      </c>
      <c r="F376" s="152"/>
      <c r="G376" s="142">
        <v>71</v>
      </c>
    </row>
    <row r="377" spans="2:7" s="141" customFormat="1" ht="19.7" customHeight="1">
      <c r="B377" s="143" t="s">
        <v>214</v>
      </c>
      <c r="C377" s="143" t="s">
        <v>213</v>
      </c>
      <c r="D377" s="145">
        <v>74</v>
      </c>
      <c r="E377" s="151">
        <v>20</v>
      </c>
      <c r="F377" s="150"/>
      <c r="G377" s="142">
        <v>94</v>
      </c>
    </row>
    <row r="378" spans="2:7" s="141" customFormat="1" ht="19.7" customHeight="1">
      <c r="B378" s="143" t="s">
        <v>214</v>
      </c>
      <c r="C378" s="143" t="s">
        <v>228</v>
      </c>
      <c r="D378" s="144">
        <v>323</v>
      </c>
      <c r="E378" s="144">
        <v>52</v>
      </c>
      <c r="F378" s="144">
        <v>78</v>
      </c>
      <c r="G378" s="142">
        <v>453</v>
      </c>
    </row>
    <row r="379" spans="2:7" s="141" customFormat="1" ht="19.7" customHeight="1">
      <c r="B379" s="143" t="s">
        <v>214</v>
      </c>
      <c r="C379" s="143" t="s">
        <v>227</v>
      </c>
      <c r="D379" s="145">
        <v>609</v>
      </c>
      <c r="E379" s="151">
        <v>48</v>
      </c>
      <c r="F379" s="150"/>
      <c r="G379" s="142">
        <v>657</v>
      </c>
    </row>
    <row r="380" spans="2:7" s="141" customFormat="1" ht="19.7" customHeight="1">
      <c r="B380" s="143" t="s">
        <v>226</v>
      </c>
      <c r="C380" s="143" t="s">
        <v>225</v>
      </c>
      <c r="D380" s="144">
        <v>28</v>
      </c>
      <c r="E380" s="144">
        <v>2</v>
      </c>
      <c r="F380" s="152"/>
      <c r="G380" s="142">
        <v>30</v>
      </c>
    </row>
    <row r="381" spans="2:7" s="141" customFormat="1" ht="19.7" customHeight="1">
      <c r="B381" s="143" t="s">
        <v>223</v>
      </c>
      <c r="C381" s="143" t="s">
        <v>224</v>
      </c>
      <c r="D381" s="145">
        <v>120</v>
      </c>
      <c r="E381" s="151">
        <v>5</v>
      </c>
      <c r="F381" s="150"/>
      <c r="G381" s="142">
        <v>125</v>
      </c>
    </row>
    <row r="382" spans="2:7" s="141" customFormat="1" ht="19.7" customHeight="1">
      <c r="B382" s="143" t="s">
        <v>223</v>
      </c>
      <c r="C382" s="143" t="s">
        <v>222</v>
      </c>
      <c r="D382" s="144">
        <v>14</v>
      </c>
      <c r="E382" s="152"/>
      <c r="F382" s="152"/>
      <c r="G382" s="142">
        <v>14</v>
      </c>
    </row>
    <row r="383" spans="2:7" s="141" customFormat="1" ht="19.7" customHeight="1">
      <c r="B383" s="143" t="s">
        <v>123</v>
      </c>
      <c r="C383" s="143"/>
      <c r="D383" s="142">
        <v>1926</v>
      </c>
      <c r="E383" s="142">
        <v>337</v>
      </c>
      <c r="F383" s="142">
        <v>110</v>
      </c>
      <c r="G383" s="142">
        <v>2373</v>
      </c>
    </row>
    <row r="384" spans="2:7" s="141" customFormat="1" ht="10.15" customHeight="1"/>
    <row r="385" spans="2:7" s="141" customFormat="1" ht="20.85" customHeight="1">
      <c r="B385" s="149" t="s">
        <v>247</v>
      </c>
    </row>
    <row r="386" spans="2:7" s="141" customFormat="1" ht="17.100000000000001" customHeight="1"/>
    <row r="387" spans="2:7" s="141" customFormat="1" ht="45.4" customHeight="1">
      <c r="B387" s="148"/>
      <c r="C387" s="148"/>
      <c r="D387" s="147" t="s">
        <v>237</v>
      </c>
      <c r="E387" s="147" t="s">
        <v>218</v>
      </c>
      <c r="F387" s="147" t="s">
        <v>236</v>
      </c>
      <c r="G387" s="146" t="s">
        <v>123</v>
      </c>
    </row>
    <row r="388" spans="2:7" s="141" customFormat="1" ht="19.7" customHeight="1">
      <c r="B388" s="143" t="s">
        <v>216</v>
      </c>
      <c r="C388" s="143" t="s">
        <v>246</v>
      </c>
      <c r="D388" s="144">
        <v>32</v>
      </c>
      <c r="E388" s="144">
        <v>2</v>
      </c>
      <c r="F388" s="152"/>
      <c r="G388" s="142">
        <v>34</v>
      </c>
    </row>
    <row r="389" spans="2:7" s="141" customFormat="1" ht="19.7" customHeight="1">
      <c r="B389" s="143" t="s">
        <v>216</v>
      </c>
      <c r="C389" s="143" t="s">
        <v>215</v>
      </c>
      <c r="D389" s="145">
        <v>101</v>
      </c>
      <c r="E389" s="151">
        <v>100</v>
      </c>
      <c r="F389" s="150"/>
      <c r="G389" s="142">
        <v>201</v>
      </c>
    </row>
    <row r="390" spans="2:7" s="141" customFormat="1" ht="19.7" customHeight="1">
      <c r="B390" s="143" t="s">
        <v>244</v>
      </c>
      <c r="C390" s="143" t="s">
        <v>245</v>
      </c>
      <c r="D390" s="144">
        <v>176</v>
      </c>
      <c r="E390" s="144">
        <v>186</v>
      </c>
      <c r="F390" s="144">
        <v>4</v>
      </c>
      <c r="G390" s="142">
        <v>366</v>
      </c>
    </row>
    <row r="391" spans="2:7" s="141" customFormat="1" ht="19.7" customHeight="1">
      <c r="B391" s="143" t="s">
        <v>244</v>
      </c>
      <c r="C391" s="143" t="s">
        <v>243</v>
      </c>
      <c r="D391" s="145">
        <v>64</v>
      </c>
      <c r="E391" s="151">
        <v>251</v>
      </c>
      <c r="F391" s="150"/>
      <c r="G391" s="142">
        <v>315</v>
      </c>
    </row>
    <row r="392" spans="2:7" s="141" customFormat="1" ht="19.7" customHeight="1">
      <c r="B392" s="143" t="s">
        <v>235</v>
      </c>
      <c r="C392" s="143" t="s">
        <v>234</v>
      </c>
      <c r="D392" s="144">
        <v>6</v>
      </c>
      <c r="E392" s="144">
        <v>6</v>
      </c>
      <c r="F392" s="152"/>
      <c r="G392" s="142">
        <v>12</v>
      </c>
    </row>
    <row r="393" spans="2:7" s="141" customFormat="1" ht="19.7" customHeight="1">
      <c r="B393" s="143" t="s">
        <v>235</v>
      </c>
      <c r="C393" s="143" t="s">
        <v>242</v>
      </c>
      <c r="D393" s="145">
        <v>3</v>
      </c>
      <c r="E393" s="151">
        <v>3</v>
      </c>
      <c r="F393" s="150"/>
      <c r="G393" s="142">
        <v>6</v>
      </c>
    </row>
    <row r="394" spans="2:7" s="141" customFormat="1" ht="19.7" customHeight="1">
      <c r="B394" s="143" t="s">
        <v>233</v>
      </c>
      <c r="C394" s="143" t="s">
        <v>241</v>
      </c>
      <c r="D394" s="144">
        <v>41</v>
      </c>
      <c r="E394" s="144">
        <v>7</v>
      </c>
      <c r="F394" s="152"/>
      <c r="G394" s="142">
        <v>48</v>
      </c>
    </row>
    <row r="395" spans="2:7" s="141" customFormat="1" ht="19.7" customHeight="1">
      <c r="B395" s="143" t="s">
        <v>233</v>
      </c>
      <c r="C395" s="143" t="s">
        <v>232</v>
      </c>
      <c r="D395" s="145">
        <v>20</v>
      </c>
      <c r="E395" s="151">
        <v>111</v>
      </c>
      <c r="F395" s="150"/>
      <c r="G395" s="142">
        <v>131</v>
      </c>
    </row>
    <row r="396" spans="2:7" s="141" customFormat="1" ht="19.7" customHeight="1">
      <c r="B396" s="143" t="s">
        <v>233</v>
      </c>
      <c r="C396" s="143" t="s">
        <v>240</v>
      </c>
      <c r="D396" s="152"/>
      <c r="E396" s="144">
        <v>1</v>
      </c>
      <c r="F396" s="152"/>
      <c r="G396" s="142">
        <v>1</v>
      </c>
    </row>
    <row r="397" spans="2:7" s="141" customFormat="1" ht="19.7" customHeight="1">
      <c r="B397" s="143" t="s">
        <v>214</v>
      </c>
      <c r="C397" s="143" t="s">
        <v>231</v>
      </c>
      <c r="D397" s="145">
        <v>7</v>
      </c>
      <c r="E397" s="153"/>
      <c r="F397" s="145">
        <v>3</v>
      </c>
      <c r="G397" s="142">
        <v>10</v>
      </c>
    </row>
    <row r="398" spans="2:7" s="141" customFormat="1" ht="19.7" customHeight="1">
      <c r="B398" s="143" t="s">
        <v>214</v>
      </c>
      <c r="C398" s="143" t="s">
        <v>230</v>
      </c>
      <c r="D398" s="144">
        <v>295</v>
      </c>
      <c r="E398" s="144">
        <v>9</v>
      </c>
      <c r="F398" s="144">
        <v>11</v>
      </c>
      <c r="G398" s="142">
        <v>315</v>
      </c>
    </row>
    <row r="399" spans="2:7" s="141" customFormat="1" ht="19.7" customHeight="1">
      <c r="B399" s="143" t="s">
        <v>214</v>
      </c>
      <c r="C399" s="143" t="s">
        <v>213</v>
      </c>
      <c r="D399" s="145">
        <v>17</v>
      </c>
      <c r="E399" s="151">
        <v>8</v>
      </c>
      <c r="F399" s="150"/>
      <c r="G399" s="142">
        <v>25</v>
      </c>
    </row>
    <row r="400" spans="2:7" s="141" customFormat="1" ht="19.7" customHeight="1">
      <c r="B400" s="143" t="s">
        <v>214</v>
      </c>
      <c r="C400" s="143" t="s">
        <v>228</v>
      </c>
      <c r="D400" s="144">
        <v>164</v>
      </c>
      <c r="E400" s="144">
        <v>28</v>
      </c>
      <c r="F400" s="144">
        <v>62</v>
      </c>
      <c r="G400" s="142">
        <v>254</v>
      </c>
    </row>
    <row r="401" spans="2:7" s="141" customFormat="1" ht="19.7" customHeight="1">
      <c r="B401" s="143" t="s">
        <v>214</v>
      </c>
      <c r="C401" s="143" t="s">
        <v>227</v>
      </c>
      <c r="D401" s="145">
        <v>311</v>
      </c>
      <c r="E401" s="151">
        <v>18</v>
      </c>
      <c r="F401" s="150"/>
      <c r="G401" s="142">
        <v>329</v>
      </c>
    </row>
    <row r="402" spans="2:7" s="141" customFormat="1" ht="19.7" customHeight="1">
      <c r="B402" s="143" t="s">
        <v>226</v>
      </c>
      <c r="C402" s="143" t="s">
        <v>225</v>
      </c>
      <c r="D402" s="144">
        <v>18</v>
      </c>
      <c r="E402" s="144">
        <v>2</v>
      </c>
      <c r="F402" s="152"/>
      <c r="G402" s="142">
        <v>20</v>
      </c>
    </row>
    <row r="403" spans="2:7" s="141" customFormat="1" ht="19.7" customHeight="1">
      <c r="B403" s="143" t="s">
        <v>223</v>
      </c>
      <c r="C403" s="143" t="s">
        <v>224</v>
      </c>
      <c r="D403" s="145">
        <v>109</v>
      </c>
      <c r="E403" s="151">
        <v>3</v>
      </c>
      <c r="F403" s="150"/>
      <c r="G403" s="142">
        <v>112</v>
      </c>
    </row>
    <row r="404" spans="2:7" s="141" customFormat="1" ht="19.7" customHeight="1">
      <c r="B404" s="143" t="s">
        <v>223</v>
      </c>
      <c r="C404" s="143" t="s">
        <v>222</v>
      </c>
      <c r="D404" s="144">
        <v>7</v>
      </c>
      <c r="E404" s="144">
        <v>3</v>
      </c>
      <c r="F404" s="144">
        <v>1</v>
      </c>
      <c r="G404" s="142">
        <v>11</v>
      </c>
    </row>
    <row r="405" spans="2:7" s="141" customFormat="1" ht="19.7" customHeight="1">
      <c r="B405" s="143" t="s">
        <v>123</v>
      </c>
      <c r="C405" s="143"/>
      <c r="D405" s="142">
        <v>1371</v>
      </c>
      <c r="E405" s="142">
        <v>738</v>
      </c>
      <c r="F405" s="142">
        <v>81</v>
      </c>
      <c r="G405" s="142">
        <v>2190</v>
      </c>
    </row>
    <row r="406" spans="2:7" s="141" customFormat="1" ht="10.15" customHeight="1"/>
    <row r="407" spans="2:7" s="141" customFormat="1" ht="20.85" customHeight="1">
      <c r="B407" s="149" t="s">
        <v>239</v>
      </c>
    </row>
    <row r="408" spans="2:7" s="141" customFormat="1" ht="17.100000000000001" customHeight="1"/>
    <row r="409" spans="2:7" s="141" customFormat="1" ht="45.4" customHeight="1">
      <c r="B409" s="148"/>
      <c r="C409" s="148"/>
      <c r="D409" s="147" t="s">
        <v>237</v>
      </c>
      <c r="E409" s="147" t="s">
        <v>218</v>
      </c>
      <c r="F409" s="147" t="s">
        <v>236</v>
      </c>
      <c r="G409" s="146" t="s">
        <v>123</v>
      </c>
    </row>
    <row r="410" spans="2:7" s="141" customFormat="1" ht="19.7" customHeight="1">
      <c r="B410" s="143" t="s">
        <v>235</v>
      </c>
      <c r="C410" s="143" t="s">
        <v>234</v>
      </c>
      <c r="D410" s="144">
        <v>2</v>
      </c>
      <c r="E410" s="144">
        <v>5</v>
      </c>
      <c r="F410" s="152"/>
      <c r="G410" s="142">
        <v>7</v>
      </c>
    </row>
    <row r="411" spans="2:7" s="141" customFormat="1" ht="19.7" customHeight="1">
      <c r="B411" s="143" t="s">
        <v>233</v>
      </c>
      <c r="C411" s="143" t="s">
        <v>232</v>
      </c>
      <c r="D411" s="145">
        <v>4</v>
      </c>
      <c r="E411" s="151">
        <v>7</v>
      </c>
      <c r="F411" s="150"/>
      <c r="G411" s="142">
        <v>11</v>
      </c>
    </row>
    <row r="412" spans="2:7" s="141" customFormat="1" ht="19.7" customHeight="1">
      <c r="B412" s="143" t="s">
        <v>214</v>
      </c>
      <c r="C412" s="143" t="s">
        <v>231</v>
      </c>
      <c r="D412" s="144">
        <v>2</v>
      </c>
      <c r="E412" s="152"/>
      <c r="F412" s="152"/>
      <c r="G412" s="142">
        <v>2</v>
      </c>
    </row>
    <row r="413" spans="2:7" s="141" customFormat="1" ht="19.7" customHeight="1">
      <c r="B413" s="143" t="s">
        <v>214</v>
      </c>
      <c r="C413" s="143" t="s">
        <v>230</v>
      </c>
      <c r="D413" s="145">
        <v>24</v>
      </c>
      <c r="E413" s="151">
        <v>2</v>
      </c>
      <c r="F413" s="145">
        <v>1</v>
      </c>
      <c r="G413" s="142">
        <v>27</v>
      </c>
    </row>
    <row r="414" spans="2:7" s="141" customFormat="1" ht="19.7" customHeight="1">
      <c r="B414" s="143" t="s">
        <v>214</v>
      </c>
      <c r="C414" s="143" t="s">
        <v>229</v>
      </c>
      <c r="D414" s="144">
        <v>3</v>
      </c>
      <c r="E414" s="152"/>
      <c r="F414" s="152"/>
      <c r="G414" s="142">
        <v>3</v>
      </c>
    </row>
    <row r="415" spans="2:7" s="141" customFormat="1" ht="19.7" customHeight="1">
      <c r="B415" s="143" t="s">
        <v>214</v>
      </c>
      <c r="C415" s="143" t="s">
        <v>213</v>
      </c>
      <c r="D415" s="145">
        <v>7</v>
      </c>
      <c r="E415" s="151">
        <v>10</v>
      </c>
      <c r="F415" s="150"/>
      <c r="G415" s="142">
        <v>17</v>
      </c>
    </row>
    <row r="416" spans="2:7" s="141" customFormat="1" ht="19.7" customHeight="1">
      <c r="B416" s="143" t="s">
        <v>214</v>
      </c>
      <c r="C416" s="143" t="s">
        <v>228</v>
      </c>
      <c r="D416" s="144">
        <v>32</v>
      </c>
      <c r="E416" s="144">
        <v>10</v>
      </c>
      <c r="F416" s="144">
        <v>8</v>
      </c>
      <c r="G416" s="142">
        <v>50</v>
      </c>
    </row>
    <row r="417" spans="2:9" s="141" customFormat="1" ht="19.7" customHeight="1">
      <c r="B417" s="143" t="s">
        <v>214</v>
      </c>
      <c r="C417" s="143" t="s">
        <v>227</v>
      </c>
      <c r="D417" s="145">
        <v>28</v>
      </c>
      <c r="E417" s="151">
        <v>1</v>
      </c>
      <c r="F417" s="150"/>
      <c r="G417" s="142">
        <v>29</v>
      </c>
    </row>
    <row r="418" spans="2:9" s="141" customFormat="1" ht="19.7" customHeight="1">
      <c r="B418" s="143" t="s">
        <v>226</v>
      </c>
      <c r="C418" s="143" t="s">
        <v>225</v>
      </c>
      <c r="D418" s="144">
        <v>5</v>
      </c>
      <c r="E418" s="152"/>
      <c r="F418" s="152"/>
      <c r="G418" s="142">
        <v>5</v>
      </c>
    </row>
    <row r="419" spans="2:9" s="141" customFormat="1" ht="19.7" customHeight="1">
      <c r="B419" s="143" t="s">
        <v>223</v>
      </c>
      <c r="C419" s="143" t="s">
        <v>224</v>
      </c>
      <c r="D419" s="145">
        <v>12</v>
      </c>
      <c r="E419" s="151">
        <v>2</v>
      </c>
      <c r="F419" s="150"/>
      <c r="G419" s="142">
        <v>14</v>
      </c>
      <c r="I419" s="141">
        <v>28</v>
      </c>
    </row>
    <row r="420" spans="2:9" s="141" customFormat="1" ht="19.7" customHeight="1">
      <c r="B420" s="143" t="s">
        <v>223</v>
      </c>
      <c r="C420" s="143" t="s">
        <v>222</v>
      </c>
      <c r="D420" s="144">
        <v>2</v>
      </c>
      <c r="E420" s="152"/>
      <c r="F420" s="152"/>
      <c r="G420" s="142">
        <v>2</v>
      </c>
      <c r="I420" s="141">
        <v>5</v>
      </c>
    </row>
    <row r="421" spans="2:9" s="141" customFormat="1" ht="19.7" customHeight="1">
      <c r="B421" s="143" t="s">
        <v>220</v>
      </c>
      <c r="C421" s="143" t="s">
        <v>221</v>
      </c>
      <c r="D421" s="145">
        <v>16</v>
      </c>
      <c r="E421" s="151">
        <v>45</v>
      </c>
      <c r="F421" s="150"/>
      <c r="G421" s="142">
        <v>61</v>
      </c>
    </row>
    <row r="422" spans="2:9" s="141" customFormat="1" ht="19.7" customHeight="1">
      <c r="B422" s="143" t="s">
        <v>220</v>
      </c>
      <c r="C422" s="143" t="s">
        <v>219</v>
      </c>
      <c r="D422" s="144">
        <v>25</v>
      </c>
      <c r="E422" s="144">
        <v>2</v>
      </c>
      <c r="F422" s="144">
        <v>2</v>
      </c>
      <c r="G422" s="142">
        <v>29</v>
      </c>
    </row>
    <row r="423" spans="2:9" s="141" customFormat="1" ht="19.7" customHeight="1">
      <c r="B423" s="143" t="s">
        <v>123</v>
      </c>
      <c r="C423" s="143"/>
      <c r="D423" s="142">
        <v>162</v>
      </c>
      <c r="E423" s="142">
        <v>84</v>
      </c>
      <c r="F423" s="142">
        <v>11</v>
      </c>
      <c r="G423" s="142">
        <v>257</v>
      </c>
    </row>
    <row r="424" spans="2:9" s="141" customFormat="1" ht="10.15" customHeight="1"/>
    <row r="425" spans="2:9" s="141" customFormat="1" ht="20.85" customHeight="1">
      <c r="B425" s="149" t="s">
        <v>238</v>
      </c>
    </row>
    <row r="426" spans="2:9" s="141" customFormat="1" ht="17.100000000000001" customHeight="1"/>
    <row r="427" spans="2:9" s="141" customFormat="1" ht="45.4" customHeight="1">
      <c r="B427" s="148"/>
      <c r="C427" s="148"/>
      <c r="D427" s="147" t="s">
        <v>237</v>
      </c>
      <c r="E427" s="147" t="s">
        <v>218</v>
      </c>
      <c r="F427" s="147" t="s">
        <v>236</v>
      </c>
      <c r="G427" s="146" t="s">
        <v>123</v>
      </c>
    </row>
    <row r="428" spans="2:9" s="141" customFormat="1" ht="19.7" customHeight="1">
      <c r="B428" s="143" t="s">
        <v>235</v>
      </c>
      <c r="C428" s="143" t="s">
        <v>234</v>
      </c>
      <c r="D428" s="144">
        <v>3</v>
      </c>
      <c r="E428" s="144">
        <v>2</v>
      </c>
      <c r="F428" s="152"/>
      <c r="G428" s="142">
        <v>5</v>
      </c>
    </row>
    <row r="429" spans="2:9" s="141" customFormat="1" ht="19.7" customHeight="1">
      <c r="B429" s="143" t="s">
        <v>233</v>
      </c>
      <c r="C429" s="143" t="s">
        <v>232</v>
      </c>
      <c r="D429" s="145">
        <v>6</v>
      </c>
      <c r="E429" s="151">
        <v>10</v>
      </c>
      <c r="F429" s="150"/>
      <c r="G429" s="142">
        <v>16</v>
      </c>
    </row>
    <row r="430" spans="2:9" s="141" customFormat="1" ht="19.7" customHeight="1">
      <c r="B430" s="143" t="s">
        <v>214</v>
      </c>
      <c r="C430" s="143" t="s">
        <v>231</v>
      </c>
      <c r="D430" s="144">
        <v>2</v>
      </c>
      <c r="E430" s="152"/>
      <c r="F430" s="152"/>
      <c r="G430" s="142">
        <v>2</v>
      </c>
    </row>
    <row r="431" spans="2:9" s="141" customFormat="1" ht="19.7" customHeight="1">
      <c r="B431" s="143" t="s">
        <v>214</v>
      </c>
      <c r="C431" s="143" t="s">
        <v>230</v>
      </c>
      <c r="D431" s="145">
        <v>24</v>
      </c>
      <c r="E431" s="151">
        <v>4</v>
      </c>
      <c r="F431" s="145">
        <v>2</v>
      </c>
      <c r="G431" s="142">
        <v>30</v>
      </c>
    </row>
    <row r="432" spans="2:9" s="141" customFormat="1" ht="19.7" customHeight="1">
      <c r="B432" s="143" t="s">
        <v>214</v>
      </c>
      <c r="C432" s="143" t="s">
        <v>229</v>
      </c>
      <c r="D432" s="144">
        <v>2</v>
      </c>
      <c r="E432" s="144">
        <v>2</v>
      </c>
      <c r="F432" s="152"/>
      <c r="G432" s="142">
        <v>4</v>
      </c>
    </row>
    <row r="433" spans="2:7" s="141" customFormat="1" ht="19.7" customHeight="1">
      <c r="B433" s="143" t="s">
        <v>214</v>
      </c>
      <c r="C433" s="143" t="s">
        <v>213</v>
      </c>
      <c r="D433" s="145">
        <v>3</v>
      </c>
      <c r="E433" s="151">
        <v>11</v>
      </c>
      <c r="F433" s="150"/>
      <c r="G433" s="142">
        <v>14</v>
      </c>
    </row>
    <row r="434" spans="2:7" s="141" customFormat="1" ht="19.7" customHeight="1">
      <c r="B434" s="143" t="s">
        <v>214</v>
      </c>
      <c r="C434" s="143" t="s">
        <v>228</v>
      </c>
      <c r="D434" s="144">
        <v>31</v>
      </c>
      <c r="E434" s="144">
        <v>11</v>
      </c>
      <c r="F434" s="144">
        <v>8</v>
      </c>
      <c r="G434" s="142">
        <v>50</v>
      </c>
    </row>
    <row r="435" spans="2:7" s="141" customFormat="1" ht="19.7" customHeight="1">
      <c r="B435" s="143" t="s">
        <v>214</v>
      </c>
      <c r="C435" s="143" t="s">
        <v>227</v>
      </c>
      <c r="D435" s="145">
        <v>32</v>
      </c>
      <c r="E435" s="151">
        <v>4</v>
      </c>
      <c r="F435" s="150"/>
      <c r="G435" s="142">
        <v>36</v>
      </c>
    </row>
    <row r="436" spans="2:7" s="141" customFormat="1" ht="19.7" customHeight="1">
      <c r="B436" s="143" t="s">
        <v>226</v>
      </c>
      <c r="C436" s="143" t="s">
        <v>225</v>
      </c>
      <c r="D436" s="144">
        <v>5</v>
      </c>
      <c r="E436" s="152"/>
      <c r="F436" s="152"/>
      <c r="G436" s="142">
        <v>5</v>
      </c>
    </row>
    <row r="437" spans="2:7" s="141" customFormat="1" ht="19.7" customHeight="1">
      <c r="B437" s="143" t="s">
        <v>223</v>
      </c>
      <c r="C437" s="143" t="s">
        <v>224</v>
      </c>
      <c r="D437" s="145">
        <v>13</v>
      </c>
      <c r="E437" s="151">
        <v>1</v>
      </c>
      <c r="F437" s="150"/>
      <c r="G437" s="142">
        <v>14</v>
      </c>
    </row>
    <row r="438" spans="2:7" s="141" customFormat="1" ht="19.7" customHeight="1">
      <c r="B438" s="143" t="s">
        <v>223</v>
      </c>
      <c r="C438" s="143" t="s">
        <v>222</v>
      </c>
      <c r="D438" s="144">
        <v>3</v>
      </c>
      <c r="E438" s="152"/>
      <c r="F438" s="152"/>
      <c r="G438" s="142">
        <v>3</v>
      </c>
    </row>
    <row r="439" spans="2:7" s="141" customFormat="1" ht="19.7" customHeight="1">
      <c r="B439" s="143" t="s">
        <v>220</v>
      </c>
      <c r="C439" s="143" t="s">
        <v>221</v>
      </c>
      <c r="D439" s="145">
        <v>24</v>
      </c>
      <c r="E439" s="151">
        <v>195</v>
      </c>
      <c r="F439" s="150"/>
      <c r="G439" s="142">
        <v>219</v>
      </c>
    </row>
    <row r="440" spans="2:7" s="141" customFormat="1" ht="19.7" customHeight="1">
      <c r="B440" s="143" t="s">
        <v>220</v>
      </c>
      <c r="C440" s="143" t="s">
        <v>219</v>
      </c>
      <c r="D440" s="144">
        <v>23</v>
      </c>
      <c r="E440" s="144">
        <v>2</v>
      </c>
      <c r="F440" s="144">
        <v>1</v>
      </c>
      <c r="G440" s="142">
        <v>26</v>
      </c>
    </row>
    <row r="441" spans="2:7" s="141" customFormat="1" ht="19.7" customHeight="1">
      <c r="B441" s="143" t="s">
        <v>123</v>
      </c>
      <c r="C441" s="143"/>
      <c r="D441" s="142">
        <v>171</v>
      </c>
      <c r="E441" s="142">
        <v>242</v>
      </c>
      <c r="F441" s="142">
        <v>11</v>
      </c>
      <c r="G441" s="142">
        <v>424</v>
      </c>
    </row>
    <row r="442" spans="2:7" s="141" customFormat="1" ht="10.15" customHeight="1"/>
    <row r="443" spans="2:7" s="141" customFormat="1" ht="20.85" customHeight="1">
      <c r="B443" s="149" t="s">
        <v>164</v>
      </c>
    </row>
    <row r="444" spans="2:7" s="141" customFormat="1" ht="17.100000000000001" customHeight="1"/>
    <row r="445" spans="2:7" s="141" customFormat="1" ht="44.25" customHeight="1">
      <c r="B445" s="148"/>
      <c r="C445" s="148"/>
      <c r="D445" s="147" t="s">
        <v>218</v>
      </c>
      <c r="E445" s="146" t="s">
        <v>123</v>
      </c>
    </row>
    <row r="446" spans="2:7" s="141" customFormat="1" ht="19.7" customHeight="1">
      <c r="B446" s="143" t="s">
        <v>216</v>
      </c>
      <c r="C446" s="143" t="s">
        <v>217</v>
      </c>
      <c r="D446" s="144">
        <v>194</v>
      </c>
      <c r="E446" s="142">
        <v>194</v>
      </c>
    </row>
    <row r="447" spans="2:7" s="141" customFormat="1" ht="19.7" customHeight="1">
      <c r="B447" s="143" t="s">
        <v>216</v>
      </c>
      <c r="C447" s="143" t="s">
        <v>215</v>
      </c>
      <c r="D447" s="145">
        <v>1</v>
      </c>
      <c r="E447" s="142">
        <v>1</v>
      </c>
    </row>
    <row r="448" spans="2:7" s="141" customFormat="1" ht="19.7" customHeight="1">
      <c r="B448" s="143" t="s">
        <v>214</v>
      </c>
      <c r="C448" s="143" t="s">
        <v>213</v>
      </c>
      <c r="D448" s="144">
        <v>4</v>
      </c>
      <c r="E448" s="142">
        <v>4</v>
      </c>
    </row>
    <row r="449" spans="2:5" s="141" customFormat="1" ht="19.7" customHeight="1">
      <c r="B449" s="143" t="s">
        <v>123</v>
      </c>
      <c r="C449" s="143"/>
      <c r="D449" s="142">
        <v>199</v>
      </c>
      <c r="E449" s="142">
        <v>199</v>
      </c>
    </row>
    <row r="450" spans="2:5" s="141" customFormat="1" ht="59.65" customHeight="1"/>
  </sheetData>
  <mergeCells count="1">
    <mergeCell ref="A1:H1"/>
  </mergeCells>
  <pageMargins left="0.7" right="0.7" top="0.75" bottom="0.75" header="0.3" footer="0.3"/>
  <pageSetup paperSize="9" scale="80" orientation="landscape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9"/>
  <sheetViews>
    <sheetView topLeftCell="A25" zoomScaleNormal="100" workbookViewId="0">
      <selection activeCell="M8" sqref="M8:M26"/>
    </sheetView>
  </sheetViews>
  <sheetFormatPr baseColWidth="10" defaultRowHeight="12.75"/>
  <cols>
    <col min="1" max="1" width="16.28515625" style="157" customWidth="1"/>
    <col min="2" max="4" width="11.5703125" style="157" customWidth="1"/>
    <col min="5" max="5" width="8.28515625" style="157" customWidth="1"/>
    <col min="6" max="7" width="11.5703125" style="157" customWidth="1"/>
    <col min="8" max="8" width="8.28515625" style="157" customWidth="1"/>
    <col min="9" max="9" width="9" style="157" customWidth="1"/>
    <col min="10" max="10" width="4.7109375" style="157" customWidth="1"/>
    <col min="11" max="11" width="11.42578125" style="157"/>
    <col min="12" max="12" width="18.140625" style="157" customWidth="1"/>
    <col min="13" max="13" width="25.5703125" style="157" customWidth="1"/>
    <col min="14" max="14" width="16" style="157" customWidth="1"/>
    <col min="15" max="15" width="28" style="157" customWidth="1"/>
    <col min="16" max="16384" width="11.42578125" style="157"/>
  </cols>
  <sheetData>
    <row r="1" spans="1:13" s="158" customFormat="1" ht="25.5" customHeight="1">
      <c r="A1" s="176" t="s">
        <v>360</v>
      </c>
      <c r="B1" s="176"/>
      <c r="C1" s="176"/>
      <c r="D1" s="176"/>
      <c r="E1" s="176"/>
      <c r="F1" s="176"/>
      <c r="G1" s="176"/>
      <c r="H1" s="176"/>
    </row>
    <row r="2" spans="1:13" s="158" customFormat="1" ht="30.4" customHeight="1">
      <c r="A2" s="178" t="s">
        <v>359</v>
      </c>
      <c r="B2" s="178"/>
      <c r="C2" s="178"/>
      <c r="D2" s="178"/>
      <c r="E2" s="178"/>
      <c r="F2" s="178"/>
      <c r="G2" s="178"/>
      <c r="H2" s="178"/>
    </row>
    <row r="3" spans="1:13" s="158" customFormat="1" ht="16.5" customHeight="1">
      <c r="A3" s="179" t="s">
        <v>358</v>
      </c>
      <c r="B3" s="179"/>
      <c r="C3" s="179"/>
      <c r="D3" s="179"/>
      <c r="E3" s="179"/>
      <c r="F3" s="179"/>
      <c r="G3" s="179"/>
    </row>
    <row r="4" spans="1:13" s="158" customFormat="1" ht="14.45" customHeight="1"/>
    <row r="5" spans="1:13" s="158" customFormat="1" ht="13.35" customHeight="1">
      <c r="A5" s="180" t="s">
        <v>357</v>
      </c>
      <c r="B5" s="177" t="s">
        <v>122</v>
      </c>
      <c r="C5" s="177"/>
      <c r="D5" s="177"/>
      <c r="E5" s="177"/>
      <c r="F5" s="177" t="s">
        <v>356</v>
      </c>
      <c r="G5" s="177"/>
      <c r="H5" s="177"/>
      <c r="I5" s="177" t="s">
        <v>123</v>
      </c>
    </row>
    <row r="6" spans="1:13" s="158" customFormat="1" ht="28.7" customHeight="1">
      <c r="A6" s="180"/>
      <c r="B6" s="170" t="s">
        <v>355</v>
      </c>
      <c r="C6" s="170" t="s">
        <v>354</v>
      </c>
      <c r="D6" s="170" t="s">
        <v>124</v>
      </c>
      <c r="E6" s="169" t="s">
        <v>123</v>
      </c>
      <c r="F6" s="170" t="s">
        <v>125</v>
      </c>
      <c r="G6" s="170" t="s">
        <v>353</v>
      </c>
      <c r="H6" s="169" t="s">
        <v>123</v>
      </c>
      <c r="I6" s="177"/>
      <c r="M6" s="91" t="s">
        <v>170</v>
      </c>
    </row>
    <row r="7" spans="1:13" s="158" customFormat="1" ht="14.45" customHeight="1">
      <c r="A7" s="168" t="s">
        <v>96</v>
      </c>
      <c r="B7" s="167">
        <v>31900</v>
      </c>
      <c r="C7" s="167">
        <v>108015</v>
      </c>
      <c r="D7" s="167">
        <v>90106</v>
      </c>
      <c r="E7" s="167">
        <v>230021</v>
      </c>
      <c r="F7" s="167">
        <v>0</v>
      </c>
      <c r="G7" s="167">
        <v>7214</v>
      </c>
      <c r="H7" s="167">
        <v>7214</v>
      </c>
      <c r="I7" s="166">
        <v>237235</v>
      </c>
      <c r="M7" s="198">
        <v>2014</v>
      </c>
    </row>
    <row r="8" spans="1:13" s="158" customFormat="1" ht="11.1" customHeight="1">
      <c r="A8" s="165" t="s">
        <v>352</v>
      </c>
      <c r="B8" s="164">
        <v>2329</v>
      </c>
      <c r="C8" s="164">
        <v>10150</v>
      </c>
      <c r="D8" s="164">
        <v>6075</v>
      </c>
      <c r="E8" s="163">
        <v>18554</v>
      </c>
      <c r="F8" s="164">
        <v>0</v>
      </c>
      <c r="G8" s="164">
        <v>557</v>
      </c>
      <c r="H8" s="163">
        <v>557</v>
      </c>
      <c r="I8" s="162">
        <v>19111</v>
      </c>
      <c r="L8" s="89" t="s">
        <v>3</v>
      </c>
      <c r="M8" s="90">
        <v>0</v>
      </c>
    </row>
    <row r="9" spans="1:13" s="158" customFormat="1" ht="11.1" customHeight="1">
      <c r="A9" s="165" t="s">
        <v>351</v>
      </c>
      <c r="B9" s="164">
        <v>3384</v>
      </c>
      <c r="C9" s="164">
        <v>15800</v>
      </c>
      <c r="D9" s="164">
        <v>12691</v>
      </c>
      <c r="E9" s="163">
        <v>31875</v>
      </c>
      <c r="F9" s="164">
        <v>0</v>
      </c>
      <c r="G9" s="164">
        <v>995</v>
      </c>
      <c r="H9" s="163">
        <v>995</v>
      </c>
      <c r="I9" s="162">
        <v>32870</v>
      </c>
      <c r="L9" s="89" t="s">
        <v>12</v>
      </c>
      <c r="M9" s="90">
        <v>0</v>
      </c>
    </row>
    <row r="10" spans="1:13" s="158" customFormat="1" ht="11.1" customHeight="1">
      <c r="A10" s="165" t="s">
        <v>350</v>
      </c>
      <c r="B10" s="164">
        <v>2816</v>
      </c>
      <c r="C10" s="164">
        <v>10843</v>
      </c>
      <c r="D10" s="164">
        <v>9191</v>
      </c>
      <c r="E10" s="163">
        <v>22850</v>
      </c>
      <c r="F10" s="164">
        <v>0</v>
      </c>
      <c r="G10" s="164">
        <v>586</v>
      </c>
      <c r="H10" s="163">
        <v>586</v>
      </c>
      <c r="I10" s="162">
        <v>23436</v>
      </c>
      <c r="L10" s="89" t="s">
        <v>11</v>
      </c>
      <c r="M10" s="90">
        <v>0</v>
      </c>
    </row>
    <row r="11" spans="1:13" s="158" customFormat="1" ht="11.1" customHeight="1">
      <c r="A11" s="165" t="s">
        <v>126</v>
      </c>
      <c r="B11" s="164">
        <v>3626</v>
      </c>
      <c r="C11" s="164">
        <v>12259</v>
      </c>
      <c r="D11" s="164">
        <v>11773</v>
      </c>
      <c r="E11" s="163">
        <v>27658</v>
      </c>
      <c r="F11" s="164">
        <v>0</v>
      </c>
      <c r="G11" s="164">
        <v>952</v>
      </c>
      <c r="H11" s="163">
        <v>952</v>
      </c>
      <c r="I11" s="162">
        <v>28610</v>
      </c>
      <c r="L11" s="89" t="s">
        <v>26</v>
      </c>
      <c r="M11" s="90">
        <v>0</v>
      </c>
    </row>
    <row r="12" spans="1:13" s="158" customFormat="1" ht="11.1" customHeight="1">
      <c r="A12" s="165" t="s">
        <v>127</v>
      </c>
      <c r="B12" s="164">
        <v>2377</v>
      </c>
      <c r="C12" s="164">
        <v>7637</v>
      </c>
      <c r="D12" s="164">
        <v>5921</v>
      </c>
      <c r="E12" s="163">
        <v>15935</v>
      </c>
      <c r="F12" s="164">
        <v>0</v>
      </c>
      <c r="G12" s="164">
        <v>396</v>
      </c>
      <c r="H12" s="163">
        <v>396</v>
      </c>
      <c r="I12" s="162">
        <v>16331</v>
      </c>
      <c r="L12" s="89" t="s">
        <v>2</v>
      </c>
      <c r="M12" s="90">
        <v>0</v>
      </c>
    </row>
    <row r="13" spans="1:13" s="158" customFormat="1" ht="11.1" customHeight="1">
      <c r="A13" s="165" t="s">
        <v>349</v>
      </c>
      <c r="B13" s="164">
        <v>2898</v>
      </c>
      <c r="C13" s="164">
        <v>9398</v>
      </c>
      <c r="D13" s="164">
        <v>7257</v>
      </c>
      <c r="E13" s="163">
        <v>19553</v>
      </c>
      <c r="F13" s="164">
        <v>0</v>
      </c>
      <c r="G13" s="164">
        <v>495</v>
      </c>
      <c r="H13" s="163">
        <v>495</v>
      </c>
      <c r="I13" s="162">
        <v>20048</v>
      </c>
      <c r="L13" s="89" t="s">
        <v>10</v>
      </c>
      <c r="M13" s="90">
        <v>0</v>
      </c>
    </row>
    <row r="14" spans="1:13" s="158" customFormat="1" ht="11.1" customHeight="1">
      <c r="A14" s="165" t="s">
        <v>348</v>
      </c>
      <c r="B14" s="164">
        <v>3598</v>
      </c>
      <c r="C14" s="164">
        <v>17942</v>
      </c>
      <c r="D14" s="164">
        <v>15503</v>
      </c>
      <c r="E14" s="163">
        <v>37043</v>
      </c>
      <c r="F14" s="164">
        <v>0</v>
      </c>
      <c r="G14" s="164">
        <v>1569</v>
      </c>
      <c r="H14" s="163">
        <v>1569</v>
      </c>
      <c r="I14" s="162">
        <v>38612</v>
      </c>
      <c r="L14" s="89" t="s">
        <v>37</v>
      </c>
      <c r="M14" s="90">
        <v>0</v>
      </c>
    </row>
    <row r="15" spans="1:13" s="158" customFormat="1" ht="11.1" customHeight="1">
      <c r="A15" s="165" t="s">
        <v>128</v>
      </c>
      <c r="B15" s="164">
        <v>10872</v>
      </c>
      <c r="C15" s="164">
        <v>23986</v>
      </c>
      <c r="D15" s="164">
        <v>21695</v>
      </c>
      <c r="E15" s="163">
        <v>56553</v>
      </c>
      <c r="F15" s="164">
        <v>0</v>
      </c>
      <c r="G15" s="164">
        <v>1664</v>
      </c>
      <c r="H15" s="163">
        <v>1664</v>
      </c>
      <c r="I15" s="162">
        <v>58217</v>
      </c>
      <c r="L15" s="89" t="s">
        <v>160</v>
      </c>
      <c r="M15" s="90">
        <v>0</v>
      </c>
    </row>
    <row r="16" spans="1:13" s="158" customFormat="1" ht="14.45" customHeight="1">
      <c r="A16" s="168" t="s">
        <v>97</v>
      </c>
      <c r="B16" s="167">
        <v>8933</v>
      </c>
      <c r="C16" s="167">
        <v>16071</v>
      </c>
      <c r="D16" s="167">
        <v>16295</v>
      </c>
      <c r="E16" s="167">
        <v>41299</v>
      </c>
      <c r="F16" s="167">
        <v>0</v>
      </c>
      <c r="G16" s="167">
        <v>1237</v>
      </c>
      <c r="H16" s="167">
        <v>1237</v>
      </c>
      <c r="I16" s="166">
        <v>42536</v>
      </c>
      <c r="L16" s="89" t="s">
        <v>1</v>
      </c>
      <c r="M16" s="90">
        <f>+F49</f>
        <v>17243</v>
      </c>
    </row>
    <row r="17" spans="1:13" s="158" customFormat="1" ht="11.1" customHeight="1">
      <c r="A17" s="165" t="s">
        <v>129</v>
      </c>
      <c r="B17" s="164">
        <v>1642</v>
      </c>
      <c r="C17" s="164">
        <v>3552</v>
      </c>
      <c r="D17" s="164">
        <v>2480</v>
      </c>
      <c r="E17" s="163">
        <v>7674</v>
      </c>
      <c r="F17" s="164">
        <v>0</v>
      </c>
      <c r="G17" s="164">
        <v>203</v>
      </c>
      <c r="H17" s="163">
        <v>203</v>
      </c>
      <c r="I17" s="162">
        <v>7877</v>
      </c>
      <c r="L17" s="89" t="s">
        <v>161</v>
      </c>
      <c r="M17" s="90">
        <v>0</v>
      </c>
    </row>
    <row r="18" spans="1:13" s="158" customFormat="1" ht="11.1" customHeight="1">
      <c r="A18" s="165" t="s">
        <v>130</v>
      </c>
      <c r="B18" s="164">
        <v>1740</v>
      </c>
      <c r="C18" s="164">
        <v>2555</v>
      </c>
      <c r="D18" s="164">
        <v>1887</v>
      </c>
      <c r="E18" s="163">
        <v>6182</v>
      </c>
      <c r="F18" s="164">
        <v>0</v>
      </c>
      <c r="G18" s="164">
        <v>111</v>
      </c>
      <c r="H18" s="163">
        <v>111</v>
      </c>
      <c r="I18" s="162">
        <v>6293</v>
      </c>
      <c r="L18" s="89" t="s">
        <v>0</v>
      </c>
      <c r="M18" s="90">
        <v>0</v>
      </c>
    </row>
    <row r="19" spans="1:13" s="158" customFormat="1" ht="11.1" customHeight="1">
      <c r="A19" s="165" t="s">
        <v>131</v>
      </c>
      <c r="B19" s="164">
        <v>5551</v>
      </c>
      <c r="C19" s="164">
        <v>9964</v>
      </c>
      <c r="D19" s="164">
        <v>11928</v>
      </c>
      <c r="E19" s="163">
        <v>27443</v>
      </c>
      <c r="F19" s="164">
        <v>0</v>
      </c>
      <c r="G19" s="164">
        <v>923</v>
      </c>
      <c r="H19" s="163">
        <v>923</v>
      </c>
      <c r="I19" s="162">
        <v>28366</v>
      </c>
      <c r="L19" s="89" t="s">
        <v>8</v>
      </c>
      <c r="M19" s="90">
        <v>0</v>
      </c>
    </row>
    <row r="20" spans="1:13" s="158" customFormat="1" ht="14.45" customHeight="1">
      <c r="A20" s="168" t="s">
        <v>347</v>
      </c>
      <c r="B20" s="167">
        <v>4572</v>
      </c>
      <c r="C20" s="167">
        <v>8190</v>
      </c>
      <c r="D20" s="167">
        <v>8689</v>
      </c>
      <c r="E20" s="167">
        <v>21451</v>
      </c>
      <c r="F20" s="167">
        <v>1076</v>
      </c>
      <c r="G20" s="167">
        <v>510</v>
      </c>
      <c r="H20" s="167">
        <v>1586</v>
      </c>
      <c r="I20" s="166">
        <v>23037</v>
      </c>
      <c r="L20" s="89" t="s">
        <v>7</v>
      </c>
      <c r="M20" s="90">
        <v>0</v>
      </c>
    </row>
    <row r="21" spans="1:13" s="158" customFormat="1" ht="11.1" customHeight="1">
      <c r="A21" s="165" t="s">
        <v>132</v>
      </c>
      <c r="B21" s="164">
        <v>4572</v>
      </c>
      <c r="C21" s="164">
        <v>8190</v>
      </c>
      <c r="D21" s="164">
        <v>8689</v>
      </c>
      <c r="E21" s="163">
        <v>21451</v>
      </c>
      <c r="F21" s="164">
        <v>1076</v>
      </c>
      <c r="G21" s="164">
        <v>510</v>
      </c>
      <c r="H21" s="163">
        <v>1586</v>
      </c>
      <c r="I21" s="162">
        <v>23037</v>
      </c>
      <c r="L21" s="89" t="s">
        <v>28</v>
      </c>
      <c r="M21" s="90">
        <v>0</v>
      </c>
    </row>
    <row r="22" spans="1:13" s="158" customFormat="1" ht="14.45" customHeight="1">
      <c r="A22" s="168" t="s">
        <v>346</v>
      </c>
      <c r="B22" s="167">
        <v>25148</v>
      </c>
      <c r="C22" s="167">
        <v>52088</v>
      </c>
      <c r="D22" s="167">
        <v>65328</v>
      </c>
      <c r="E22" s="167">
        <v>142564</v>
      </c>
      <c r="F22" s="167">
        <v>0</v>
      </c>
      <c r="G22" s="167">
        <v>6915</v>
      </c>
      <c r="H22" s="167">
        <v>6915</v>
      </c>
      <c r="I22" s="166">
        <v>149479</v>
      </c>
      <c r="L22" s="89" t="s">
        <v>6</v>
      </c>
      <c r="M22" s="90">
        <f>+F20</f>
        <v>1076</v>
      </c>
    </row>
    <row r="23" spans="1:13" s="158" customFormat="1" ht="11.1" customHeight="1">
      <c r="A23" s="165" t="s">
        <v>133</v>
      </c>
      <c r="B23" s="164">
        <v>25148</v>
      </c>
      <c r="C23" s="164">
        <v>52088</v>
      </c>
      <c r="D23" s="164">
        <v>65328</v>
      </c>
      <c r="E23" s="163">
        <v>142564</v>
      </c>
      <c r="F23" s="164">
        <v>0</v>
      </c>
      <c r="G23" s="164">
        <v>6915</v>
      </c>
      <c r="H23" s="163">
        <v>6915</v>
      </c>
      <c r="I23" s="162">
        <v>149479</v>
      </c>
      <c r="L23" s="89" t="s">
        <v>5</v>
      </c>
      <c r="M23" s="90">
        <f>+F68</f>
        <v>7852</v>
      </c>
    </row>
    <row r="24" spans="1:13" s="158" customFormat="1" ht="14.45" customHeight="1">
      <c r="A24" s="168" t="s">
        <v>345</v>
      </c>
      <c r="B24" s="167">
        <v>12166</v>
      </c>
      <c r="C24" s="167">
        <v>56232</v>
      </c>
      <c r="D24" s="167">
        <v>43792</v>
      </c>
      <c r="E24" s="167">
        <v>112190</v>
      </c>
      <c r="F24" s="167">
        <v>0</v>
      </c>
      <c r="G24" s="167">
        <v>4379</v>
      </c>
      <c r="H24" s="167">
        <v>4379</v>
      </c>
      <c r="I24" s="166">
        <v>116569</v>
      </c>
      <c r="L24" s="89" t="s">
        <v>162</v>
      </c>
      <c r="M24" s="90">
        <v>0</v>
      </c>
    </row>
    <row r="25" spans="1:13" s="158" customFormat="1" ht="11.1" customHeight="1">
      <c r="A25" s="165" t="s">
        <v>344</v>
      </c>
      <c r="B25" s="164">
        <v>2686</v>
      </c>
      <c r="C25" s="164">
        <v>21595</v>
      </c>
      <c r="D25" s="164">
        <v>15065</v>
      </c>
      <c r="E25" s="163">
        <v>39346</v>
      </c>
      <c r="F25" s="164">
        <v>0</v>
      </c>
      <c r="G25" s="164">
        <v>1413</v>
      </c>
      <c r="H25" s="163">
        <v>1413</v>
      </c>
      <c r="I25" s="162">
        <v>40759</v>
      </c>
      <c r="L25" s="89" t="s">
        <v>114</v>
      </c>
      <c r="M25" s="90">
        <v>0</v>
      </c>
    </row>
    <row r="26" spans="1:13" s="158" customFormat="1" ht="11.1" customHeight="1">
      <c r="A26" s="165" t="s">
        <v>343</v>
      </c>
      <c r="B26" s="164">
        <v>1490</v>
      </c>
      <c r="C26" s="164">
        <v>7856</v>
      </c>
      <c r="D26" s="164">
        <v>5489</v>
      </c>
      <c r="E26" s="163">
        <v>14835</v>
      </c>
      <c r="F26" s="164">
        <v>0</v>
      </c>
      <c r="G26" s="164">
        <v>470</v>
      </c>
      <c r="H26" s="163">
        <v>470</v>
      </c>
      <c r="I26" s="162">
        <v>15305</v>
      </c>
      <c r="L26" s="89" t="s">
        <v>163</v>
      </c>
      <c r="M26" s="90">
        <f>SUM(M8:M25)</f>
        <v>26171</v>
      </c>
    </row>
    <row r="27" spans="1:13" s="158" customFormat="1" ht="11.1" customHeight="1">
      <c r="A27" s="165" t="s">
        <v>342</v>
      </c>
      <c r="B27" s="164">
        <v>7990</v>
      </c>
      <c r="C27" s="164">
        <v>26781</v>
      </c>
      <c r="D27" s="164">
        <v>23238</v>
      </c>
      <c r="E27" s="163">
        <v>58009</v>
      </c>
      <c r="F27" s="164">
        <v>0</v>
      </c>
      <c r="G27" s="164">
        <v>2496</v>
      </c>
      <c r="H27" s="163">
        <v>2496</v>
      </c>
      <c r="I27" s="162">
        <v>60505</v>
      </c>
    </row>
    <row r="28" spans="1:13" s="158" customFormat="1" ht="14.45" customHeight="1">
      <c r="A28" s="168" t="s">
        <v>100</v>
      </c>
      <c r="B28" s="167">
        <v>7489</v>
      </c>
      <c r="C28" s="167">
        <v>25951</v>
      </c>
      <c r="D28" s="167">
        <v>23741</v>
      </c>
      <c r="E28" s="167">
        <v>57181</v>
      </c>
      <c r="F28" s="167">
        <v>90</v>
      </c>
      <c r="G28" s="167">
        <v>2251</v>
      </c>
      <c r="H28" s="167">
        <v>2341</v>
      </c>
      <c r="I28" s="166">
        <v>59522</v>
      </c>
    </row>
    <row r="29" spans="1:13" s="158" customFormat="1" ht="11.1" customHeight="1">
      <c r="A29" s="165" t="s">
        <v>341</v>
      </c>
      <c r="B29" s="164">
        <v>3576</v>
      </c>
      <c r="C29" s="164">
        <v>13886</v>
      </c>
      <c r="D29" s="164">
        <v>12755</v>
      </c>
      <c r="E29" s="163">
        <v>30217</v>
      </c>
      <c r="F29" s="164">
        <v>44</v>
      </c>
      <c r="G29" s="164">
        <v>1226</v>
      </c>
      <c r="H29" s="163">
        <v>1270</v>
      </c>
      <c r="I29" s="162">
        <v>31487</v>
      </c>
    </row>
    <row r="30" spans="1:13" s="158" customFormat="1" ht="11.1" customHeight="1">
      <c r="A30" s="165" t="s">
        <v>340</v>
      </c>
      <c r="B30" s="164">
        <v>3913</v>
      </c>
      <c r="C30" s="164">
        <v>12065</v>
      </c>
      <c r="D30" s="164">
        <v>10986</v>
      </c>
      <c r="E30" s="163">
        <v>26964</v>
      </c>
      <c r="F30" s="164">
        <v>46</v>
      </c>
      <c r="G30" s="164">
        <v>1025</v>
      </c>
      <c r="H30" s="163">
        <v>1071</v>
      </c>
      <c r="I30" s="162">
        <v>28035</v>
      </c>
    </row>
    <row r="31" spans="1:13" s="158" customFormat="1" ht="14.45" customHeight="1">
      <c r="A31" s="168" t="s">
        <v>101</v>
      </c>
      <c r="B31" s="167">
        <v>4185</v>
      </c>
      <c r="C31" s="167">
        <v>6646</v>
      </c>
      <c r="D31" s="167">
        <v>7947</v>
      </c>
      <c r="E31" s="167">
        <v>18778</v>
      </c>
      <c r="F31" s="167">
        <v>0</v>
      </c>
      <c r="G31" s="167">
        <v>664</v>
      </c>
      <c r="H31" s="167">
        <v>664</v>
      </c>
      <c r="I31" s="166">
        <v>19442</v>
      </c>
    </row>
    <row r="32" spans="1:13" s="158" customFormat="1" ht="11.1" customHeight="1">
      <c r="A32" s="165" t="s">
        <v>101</v>
      </c>
      <c r="B32" s="164">
        <v>4185</v>
      </c>
      <c r="C32" s="164">
        <v>6646</v>
      </c>
      <c r="D32" s="164">
        <v>7947</v>
      </c>
      <c r="E32" s="163">
        <v>18778</v>
      </c>
      <c r="F32" s="164">
        <v>0</v>
      </c>
      <c r="G32" s="164">
        <v>664</v>
      </c>
      <c r="H32" s="163">
        <v>664</v>
      </c>
      <c r="I32" s="162">
        <v>19442</v>
      </c>
    </row>
    <row r="33" spans="1:9" s="158" customFormat="1" ht="14.45" customHeight="1">
      <c r="A33" s="168" t="s">
        <v>339</v>
      </c>
      <c r="B33" s="167">
        <v>12063</v>
      </c>
      <c r="C33" s="167">
        <v>28499</v>
      </c>
      <c r="D33" s="167">
        <v>25710</v>
      </c>
      <c r="E33" s="167">
        <v>66272</v>
      </c>
      <c r="F33" s="167">
        <v>0</v>
      </c>
      <c r="G33" s="167">
        <v>0</v>
      </c>
      <c r="H33" s="167">
        <v>0</v>
      </c>
      <c r="I33" s="166">
        <v>66272</v>
      </c>
    </row>
    <row r="34" spans="1:9" s="158" customFormat="1" ht="11.1" customHeight="1">
      <c r="A34" s="165" t="s">
        <v>134</v>
      </c>
      <c r="B34" s="164">
        <v>2019</v>
      </c>
      <c r="C34" s="164">
        <v>5868</v>
      </c>
      <c r="D34" s="164">
        <v>5683</v>
      </c>
      <c r="E34" s="163">
        <v>13570</v>
      </c>
      <c r="F34" s="164">
        <v>0</v>
      </c>
      <c r="G34" s="164">
        <v>0</v>
      </c>
      <c r="H34" s="163">
        <v>0</v>
      </c>
      <c r="I34" s="162">
        <v>13570</v>
      </c>
    </row>
    <row r="35" spans="1:9" s="158" customFormat="1" ht="11.1" customHeight="1">
      <c r="A35" s="165" t="s">
        <v>135</v>
      </c>
      <c r="B35" s="164">
        <v>2373</v>
      </c>
      <c r="C35" s="164">
        <v>7346</v>
      </c>
      <c r="D35" s="164">
        <v>7646</v>
      </c>
      <c r="E35" s="163">
        <v>17365</v>
      </c>
      <c r="F35" s="164">
        <v>0</v>
      </c>
      <c r="G35" s="164">
        <v>0</v>
      </c>
      <c r="H35" s="163">
        <v>0</v>
      </c>
      <c r="I35" s="162">
        <v>17365</v>
      </c>
    </row>
    <row r="36" spans="1:9" s="158" customFormat="1" ht="11.1" customHeight="1">
      <c r="A36" s="165" t="s">
        <v>136</v>
      </c>
      <c r="B36" s="164">
        <v>1532</v>
      </c>
      <c r="C36" s="164">
        <v>3074</v>
      </c>
      <c r="D36" s="164">
        <v>2049</v>
      </c>
      <c r="E36" s="163">
        <v>6655</v>
      </c>
      <c r="F36" s="164">
        <v>0</v>
      </c>
      <c r="G36" s="164">
        <v>0</v>
      </c>
      <c r="H36" s="163">
        <v>0</v>
      </c>
      <c r="I36" s="162">
        <v>6655</v>
      </c>
    </row>
    <row r="37" spans="1:9" s="158" customFormat="1" ht="11.1" customHeight="1">
      <c r="A37" s="165" t="s">
        <v>137</v>
      </c>
      <c r="B37" s="164">
        <v>1484</v>
      </c>
      <c r="C37" s="164">
        <v>3346</v>
      </c>
      <c r="D37" s="164">
        <v>2709</v>
      </c>
      <c r="E37" s="163">
        <v>7539</v>
      </c>
      <c r="F37" s="164">
        <v>0</v>
      </c>
      <c r="G37" s="164">
        <v>0</v>
      </c>
      <c r="H37" s="163">
        <v>0</v>
      </c>
      <c r="I37" s="162">
        <v>7539</v>
      </c>
    </row>
    <row r="38" spans="1:9" s="158" customFormat="1" ht="11.1" customHeight="1">
      <c r="A38" s="165" t="s">
        <v>138</v>
      </c>
      <c r="B38" s="164">
        <v>4655</v>
      </c>
      <c r="C38" s="164">
        <v>8865</v>
      </c>
      <c r="D38" s="164">
        <v>7623</v>
      </c>
      <c r="E38" s="163">
        <v>21143</v>
      </c>
      <c r="F38" s="164">
        <v>0</v>
      </c>
      <c r="G38" s="164">
        <v>0</v>
      </c>
      <c r="H38" s="163">
        <v>0</v>
      </c>
      <c r="I38" s="162">
        <v>21143</v>
      </c>
    </row>
    <row r="39" spans="1:9" s="158" customFormat="1" ht="14.45" customHeight="1">
      <c r="A39" s="168" t="s">
        <v>102</v>
      </c>
      <c r="B39" s="167">
        <v>20204</v>
      </c>
      <c r="C39" s="167">
        <v>30648</v>
      </c>
      <c r="D39" s="167">
        <v>33695</v>
      </c>
      <c r="E39" s="167">
        <v>84547</v>
      </c>
      <c r="F39" s="167">
        <v>0</v>
      </c>
      <c r="G39" s="167">
        <v>0</v>
      </c>
      <c r="H39" s="167">
        <v>0</v>
      </c>
      <c r="I39" s="166">
        <v>84547</v>
      </c>
    </row>
    <row r="40" spans="1:9" s="158" customFormat="1" ht="11.1" customHeight="1">
      <c r="A40" s="165" t="s">
        <v>338</v>
      </c>
      <c r="B40" s="164">
        <v>1364</v>
      </c>
      <c r="C40" s="164">
        <v>2618</v>
      </c>
      <c r="D40" s="164">
        <v>2082</v>
      </c>
      <c r="E40" s="163">
        <v>6064</v>
      </c>
      <c r="F40" s="164">
        <v>0</v>
      </c>
      <c r="G40" s="164">
        <v>0</v>
      </c>
      <c r="H40" s="163">
        <v>0</v>
      </c>
      <c r="I40" s="162">
        <v>6064</v>
      </c>
    </row>
    <row r="41" spans="1:9" s="158" customFormat="1" ht="11.1" customHeight="1">
      <c r="A41" s="165" t="s">
        <v>139</v>
      </c>
      <c r="B41" s="164">
        <v>2389</v>
      </c>
      <c r="C41" s="164">
        <v>4013</v>
      </c>
      <c r="D41" s="164">
        <v>4970</v>
      </c>
      <c r="E41" s="163">
        <v>11372</v>
      </c>
      <c r="F41" s="164">
        <v>0</v>
      </c>
      <c r="G41" s="164">
        <v>0</v>
      </c>
      <c r="H41" s="163">
        <v>0</v>
      </c>
      <c r="I41" s="162">
        <v>11372</v>
      </c>
    </row>
    <row r="42" spans="1:9" s="158" customFormat="1" ht="11.1" customHeight="1">
      <c r="A42" s="165" t="s">
        <v>337</v>
      </c>
      <c r="B42" s="164">
        <v>2406</v>
      </c>
      <c r="C42" s="164">
        <v>5463</v>
      </c>
      <c r="D42" s="164">
        <v>6036</v>
      </c>
      <c r="E42" s="163">
        <v>13905</v>
      </c>
      <c r="F42" s="164">
        <v>0</v>
      </c>
      <c r="G42" s="164">
        <v>0</v>
      </c>
      <c r="H42" s="163">
        <v>0</v>
      </c>
      <c r="I42" s="162">
        <v>13905</v>
      </c>
    </row>
    <row r="43" spans="1:9" s="158" customFormat="1" ht="11.1" customHeight="1">
      <c r="A43" s="165" t="s">
        <v>140</v>
      </c>
      <c r="B43" s="164">
        <v>1550</v>
      </c>
      <c r="C43" s="164">
        <v>2166</v>
      </c>
      <c r="D43" s="164">
        <v>2277</v>
      </c>
      <c r="E43" s="163">
        <v>5993</v>
      </c>
      <c r="F43" s="164">
        <v>0</v>
      </c>
      <c r="G43" s="164">
        <v>0</v>
      </c>
      <c r="H43" s="163">
        <v>0</v>
      </c>
      <c r="I43" s="162">
        <v>5993</v>
      </c>
    </row>
    <row r="44" spans="1:9" s="158" customFormat="1" ht="11.1" customHeight="1">
      <c r="A44" s="165" t="s">
        <v>141</v>
      </c>
      <c r="B44" s="164">
        <v>1909</v>
      </c>
      <c r="C44" s="164">
        <v>4091</v>
      </c>
      <c r="D44" s="164">
        <v>4957</v>
      </c>
      <c r="E44" s="163">
        <v>10957</v>
      </c>
      <c r="F44" s="164">
        <v>0</v>
      </c>
      <c r="G44" s="164">
        <v>0</v>
      </c>
      <c r="H44" s="163">
        <v>0</v>
      </c>
      <c r="I44" s="162">
        <v>10957</v>
      </c>
    </row>
    <row r="45" spans="1:9" s="158" customFormat="1" ht="11.1" customHeight="1">
      <c r="A45" s="165" t="s">
        <v>142</v>
      </c>
      <c r="B45" s="164">
        <v>1422</v>
      </c>
      <c r="C45" s="164">
        <v>2704</v>
      </c>
      <c r="D45" s="164">
        <v>1886</v>
      </c>
      <c r="E45" s="163">
        <v>6012</v>
      </c>
      <c r="F45" s="164">
        <v>0</v>
      </c>
      <c r="G45" s="164">
        <v>0</v>
      </c>
      <c r="H45" s="163">
        <v>0</v>
      </c>
      <c r="I45" s="162">
        <v>6012</v>
      </c>
    </row>
    <row r="46" spans="1:9" s="158" customFormat="1" ht="11.1" customHeight="1">
      <c r="A46" s="165" t="s">
        <v>143</v>
      </c>
      <c r="B46" s="164">
        <v>1490</v>
      </c>
      <c r="C46" s="164">
        <v>1652</v>
      </c>
      <c r="D46" s="164">
        <v>1520</v>
      </c>
      <c r="E46" s="163">
        <v>4662</v>
      </c>
      <c r="F46" s="164">
        <v>0</v>
      </c>
      <c r="G46" s="164">
        <v>0</v>
      </c>
      <c r="H46" s="163">
        <v>0</v>
      </c>
      <c r="I46" s="162">
        <v>4662</v>
      </c>
    </row>
    <row r="47" spans="1:9" s="158" customFormat="1" ht="11.1" customHeight="1">
      <c r="A47" s="165" t="s">
        <v>144</v>
      </c>
      <c r="B47" s="164">
        <v>6105</v>
      </c>
      <c r="C47" s="164">
        <v>5402</v>
      </c>
      <c r="D47" s="164">
        <v>7423</v>
      </c>
      <c r="E47" s="163">
        <v>18930</v>
      </c>
      <c r="F47" s="164">
        <v>0</v>
      </c>
      <c r="G47" s="164">
        <v>0</v>
      </c>
      <c r="H47" s="163">
        <v>0</v>
      </c>
      <c r="I47" s="162">
        <v>18930</v>
      </c>
    </row>
    <row r="48" spans="1:9" s="158" customFormat="1" ht="11.1" customHeight="1">
      <c r="A48" s="165" t="s">
        <v>145</v>
      </c>
      <c r="B48" s="164">
        <v>1569</v>
      </c>
      <c r="C48" s="164">
        <v>2539</v>
      </c>
      <c r="D48" s="164">
        <v>2544</v>
      </c>
      <c r="E48" s="163">
        <v>6652</v>
      </c>
      <c r="F48" s="164">
        <v>0</v>
      </c>
      <c r="G48" s="164">
        <v>0</v>
      </c>
      <c r="H48" s="163">
        <v>0</v>
      </c>
      <c r="I48" s="162">
        <v>6652</v>
      </c>
    </row>
    <row r="49" spans="1:9" s="158" customFormat="1" ht="14.45" customHeight="1">
      <c r="A49" s="168" t="s">
        <v>104</v>
      </c>
      <c r="B49" s="167">
        <v>29740</v>
      </c>
      <c r="C49" s="167">
        <v>71487</v>
      </c>
      <c r="D49" s="167">
        <v>38036</v>
      </c>
      <c r="E49" s="167">
        <v>139263</v>
      </c>
      <c r="F49" s="167">
        <v>17243</v>
      </c>
      <c r="G49" s="167">
        <v>7167</v>
      </c>
      <c r="H49" s="167">
        <v>24410</v>
      </c>
      <c r="I49" s="166">
        <v>163673</v>
      </c>
    </row>
    <row r="50" spans="1:9" s="158" customFormat="1" ht="11.1" customHeight="1">
      <c r="A50" s="165" t="s">
        <v>146</v>
      </c>
      <c r="B50" s="164">
        <v>21031</v>
      </c>
      <c r="C50" s="164">
        <v>46854</v>
      </c>
      <c r="D50" s="164">
        <v>28042</v>
      </c>
      <c r="E50" s="163">
        <v>95927</v>
      </c>
      <c r="F50" s="164">
        <v>11809</v>
      </c>
      <c r="G50" s="164">
        <v>5290</v>
      </c>
      <c r="H50" s="163">
        <v>17099</v>
      </c>
      <c r="I50" s="162">
        <v>113026</v>
      </c>
    </row>
    <row r="51" spans="1:9" s="158" customFormat="1" ht="11.1" customHeight="1">
      <c r="A51" s="165" t="s">
        <v>147</v>
      </c>
      <c r="B51" s="164">
        <v>2777</v>
      </c>
      <c r="C51" s="164">
        <v>9133</v>
      </c>
      <c r="D51" s="164">
        <v>3095</v>
      </c>
      <c r="E51" s="163">
        <v>15005</v>
      </c>
      <c r="F51" s="164">
        <v>1989</v>
      </c>
      <c r="G51" s="164">
        <v>730</v>
      </c>
      <c r="H51" s="163">
        <v>2719</v>
      </c>
      <c r="I51" s="162">
        <v>17724</v>
      </c>
    </row>
    <row r="52" spans="1:9" s="158" customFormat="1" ht="11.1" customHeight="1">
      <c r="A52" s="165" t="s">
        <v>148</v>
      </c>
      <c r="B52" s="164">
        <v>2873</v>
      </c>
      <c r="C52" s="164">
        <v>5521</v>
      </c>
      <c r="D52" s="164">
        <v>2991</v>
      </c>
      <c r="E52" s="163">
        <v>11385</v>
      </c>
      <c r="F52" s="164">
        <v>1492</v>
      </c>
      <c r="G52" s="164">
        <v>345</v>
      </c>
      <c r="H52" s="163">
        <v>1837</v>
      </c>
      <c r="I52" s="162">
        <v>13222</v>
      </c>
    </row>
    <row r="53" spans="1:9" s="158" customFormat="1" ht="11.1" customHeight="1">
      <c r="A53" s="165" t="s">
        <v>149</v>
      </c>
      <c r="B53" s="164">
        <v>3059</v>
      </c>
      <c r="C53" s="164">
        <v>9979</v>
      </c>
      <c r="D53" s="164">
        <v>3908</v>
      </c>
      <c r="E53" s="163">
        <v>16946</v>
      </c>
      <c r="F53" s="164">
        <v>1953</v>
      </c>
      <c r="G53" s="164">
        <v>802</v>
      </c>
      <c r="H53" s="163">
        <v>2755</v>
      </c>
      <c r="I53" s="162">
        <v>19701</v>
      </c>
    </row>
    <row r="54" spans="1:9" s="158" customFormat="1" ht="14.45" customHeight="1">
      <c r="A54" s="168" t="s">
        <v>106</v>
      </c>
      <c r="B54" s="167">
        <v>13548</v>
      </c>
      <c r="C54" s="167">
        <v>17478</v>
      </c>
      <c r="D54" s="167">
        <v>15092</v>
      </c>
      <c r="E54" s="167">
        <v>46118</v>
      </c>
      <c r="F54" s="167">
        <v>0</v>
      </c>
      <c r="G54" s="167">
        <v>0</v>
      </c>
      <c r="H54" s="167">
        <v>0</v>
      </c>
      <c r="I54" s="166">
        <v>46118</v>
      </c>
    </row>
    <row r="55" spans="1:9" s="158" customFormat="1" ht="11.1" customHeight="1">
      <c r="A55" s="165" t="s">
        <v>150</v>
      </c>
      <c r="B55" s="164">
        <v>9017</v>
      </c>
      <c r="C55" s="164">
        <v>10768</v>
      </c>
      <c r="D55" s="164">
        <v>9278</v>
      </c>
      <c r="E55" s="163">
        <v>29063</v>
      </c>
      <c r="F55" s="164">
        <v>0</v>
      </c>
      <c r="G55" s="164">
        <v>0</v>
      </c>
      <c r="H55" s="163">
        <v>0</v>
      </c>
      <c r="I55" s="162">
        <v>29063</v>
      </c>
    </row>
    <row r="56" spans="1:9" s="158" customFormat="1" ht="11.1" customHeight="1">
      <c r="A56" s="165" t="s">
        <v>336</v>
      </c>
      <c r="B56" s="164">
        <v>4531</v>
      </c>
      <c r="C56" s="164">
        <v>6710</v>
      </c>
      <c r="D56" s="164">
        <v>5814</v>
      </c>
      <c r="E56" s="163">
        <v>17055</v>
      </c>
      <c r="F56" s="164">
        <v>0</v>
      </c>
      <c r="G56" s="164">
        <v>0</v>
      </c>
      <c r="H56" s="163">
        <v>0</v>
      </c>
      <c r="I56" s="162">
        <v>17055</v>
      </c>
    </row>
    <row r="57" spans="1:9" s="158" customFormat="1" ht="14.45" customHeight="1">
      <c r="A57" s="168" t="s">
        <v>107</v>
      </c>
      <c r="B57" s="167">
        <v>16666</v>
      </c>
      <c r="C57" s="167">
        <v>34125</v>
      </c>
      <c r="D57" s="167">
        <v>32985</v>
      </c>
      <c r="E57" s="167">
        <v>83776</v>
      </c>
      <c r="F57" s="167">
        <v>0</v>
      </c>
      <c r="G57" s="167">
        <v>2546</v>
      </c>
      <c r="H57" s="167">
        <v>2546</v>
      </c>
      <c r="I57" s="166">
        <v>86322</v>
      </c>
    </row>
    <row r="58" spans="1:9" s="158" customFormat="1" ht="11.1" customHeight="1">
      <c r="A58" s="165" t="s">
        <v>335</v>
      </c>
      <c r="B58" s="164">
        <v>7866</v>
      </c>
      <c r="C58" s="164">
        <v>13871</v>
      </c>
      <c r="D58" s="164">
        <v>14162</v>
      </c>
      <c r="E58" s="163">
        <v>35899</v>
      </c>
      <c r="F58" s="164">
        <v>0</v>
      </c>
      <c r="G58" s="164">
        <v>1114</v>
      </c>
      <c r="H58" s="163">
        <v>1114</v>
      </c>
      <c r="I58" s="162">
        <v>37013</v>
      </c>
    </row>
    <row r="59" spans="1:9" s="158" customFormat="1" ht="11.1" customHeight="1">
      <c r="A59" s="165" t="s">
        <v>151</v>
      </c>
      <c r="B59" s="164">
        <v>2726</v>
      </c>
      <c r="C59" s="164">
        <v>4683</v>
      </c>
      <c r="D59" s="164">
        <v>4662</v>
      </c>
      <c r="E59" s="163">
        <v>12071</v>
      </c>
      <c r="F59" s="164">
        <v>0</v>
      </c>
      <c r="G59" s="164">
        <v>270</v>
      </c>
      <c r="H59" s="163">
        <v>270</v>
      </c>
      <c r="I59" s="162">
        <v>12341</v>
      </c>
    </row>
    <row r="60" spans="1:9" s="158" customFormat="1" ht="11.1" customHeight="1">
      <c r="A60" s="165" t="s">
        <v>152</v>
      </c>
      <c r="B60" s="164">
        <v>2339</v>
      </c>
      <c r="C60" s="164">
        <v>3617</v>
      </c>
      <c r="D60" s="164">
        <v>4580</v>
      </c>
      <c r="E60" s="163">
        <v>10536</v>
      </c>
      <c r="F60" s="164">
        <v>0</v>
      </c>
      <c r="G60" s="164">
        <v>265</v>
      </c>
      <c r="H60" s="163">
        <v>265</v>
      </c>
      <c r="I60" s="162">
        <v>10801</v>
      </c>
    </row>
    <row r="61" spans="1:9" s="158" customFormat="1" ht="11.1" customHeight="1">
      <c r="A61" s="165" t="s">
        <v>153</v>
      </c>
      <c r="B61" s="164">
        <v>3735</v>
      </c>
      <c r="C61" s="164">
        <v>11954</v>
      </c>
      <c r="D61" s="164">
        <v>9581</v>
      </c>
      <c r="E61" s="163">
        <v>25270</v>
      </c>
      <c r="F61" s="164">
        <v>0</v>
      </c>
      <c r="G61" s="164">
        <v>897</v>
      </c>
      <c r="H61" s="163">
        <v>897</v>
      </c>
      <c r="I61" s="162">
        <v>26167</v>
      </c>
    </row>
    <row r="62" spans="1:9" s="158" customFormat="1" ht="14.45" customHeight="1">
      <c r="A62" s="168" t="s">
        <v>154</v>
      </c>
      <c r="B62" s="167">
        <v>3539</v>
      </c>
      <c r="C62" s="167">
        <v>11840</v>
      </c>
      <c r="D62" s="167">
        <v>12423</v>
      </c>
      <c r="E62" s="167">
        <v>27802</v>
      </c>
      <c r="F62" s="167">
        <v>0</v>
      </c>
      <c r="G62" s="167">
        <v>0</v>
      </c>
      <c r="H62" s="167">
        <v>0</v>
      </c>
      <c r="I62" s="166">
        <v>27802</v>
      </c>
    </row>
    <row r="63" spans="1:9" s="158" customFormat="1" ht="11.1" customHeight="1">
      <c r="A63" s="165" t="s">
        <v>154</v>
      </c>
      <c r="B63" s="164">
        <v>3539</v>
      </c>
      <c r="C63" s="164">
        <v>11840</v>
      </c>
      <c r="D63" s="164">
        <v>12423</v>
      </c>
      <c r="E63" s="163">
        <v>27802</v>
      </c>
      <c r="F63" s="164">
        <v>0</v>
      </c>
      <c r="G63" s="164">
        <v>0</v>
      </c>
      <c r="H63" s="163">
        <v>0</v>
      </c>
      <c r="I63" s="162">
        <v>27802</v>
      </c>
    </row>
    <row r="64" spans="1:9" s="158" customFormat="1" ht="14.45" customHeight="1">
      <c r="A64" s="168" t="s">
        <v>155</v>
      </c>
      <c r="B64" s="167">
        <v>2703</v>
      </c>
      <c r="C64" s="167">
        <v>3918</v>
      </c>
      <c r="D64" s="167">
        <v>3440</v>
      </c>
      <c r="E64" s="167">
        <v>10061</v>
      </c>
      <c r="F64" s="167">
        <v>0</v>
      </c>
      <c r="G64" s="167">
        <v>332</v>
      </c>
      <c r="H64" s="167">
        <v>332</v>
      </c>
      <c r="I64" s="166">
        <v>10393</v>
      </c>
    </row>
    <row r="65" spans="1:9" s="158" customFormat="1" ht="11.1" customHeight="1">
      <c r="A65" s="165" t="s">
        <v>112</v>
      </c>
      <c r="B65" s="164">
        <v>2703</v>
      </c>
      <c r="C65" s="164">
        <v>3918</v>
      </c>
      <c r="D65" s="164">
        <v>3440</v>
      </c>
      <c r="E65" s="163">
        <v>10061</v>
      </c>
      <c r="F65" s="164">
        <v>0</v>
      </c>
      <c r="G65" s="164">
        <v>332</v>
      </c>
      <c r="H65" s="163">
        <v>332</v>
      </c>
      <c r="I65" s="162">
        <v>10393</v>
      </c>
    </row>
    <row r="66" spans="1:9" s="158" customFormat="1" ht="14.45" customHeight="1">
      <c r="A66" s="168" t="s">
        <v>334</v>
      </c>
      <c r="B66" s="167">
        <v>7215</v>
      </c>
      <c r="C66" s="167">
        <v>12023</v>
      </c>
      <c r="D66" s="167">
        <v>14672</v>
      </c>
      <c r="E66" s="167">
        <v>33910</v>
      </c>
      <c r="F66" s="167">
        <v>0</v>
      </c>
      <c r="G66" s="167">
        <v>1349</v>
      </c>
      <c r="H66" s="167">
        <v>1349</v>
      </c>
      <c r="I66" s="166">
        <v>35259</v>
      </c>
    </row>
    <row r="67" spans="1:9" s="158" customFormat="1" ht="11.1" customHeight="1">
      <c r="A67" s="165" t="s">
        <v>156</v>
      </c>
      <c r="B67" s="164">
        <v>7215</v>
      </c>
      <c r="C67" s="164">
        <v>12023</v>
      </c>
      <c r="D67" s="164">
        <v>14672</v>
      </c>
      <c r="E67" s="163">
        <v>33910</v>
      </c>
      <c r="F67" s="164">
        <v>0</v>
      </c>
      <c r="G67" s="164">
        <v>1349</v>
      </c>
      <c r="H67" s="163">
        <v>1349</v>
      </c>
      <c r="I67" s="162">
        <v>35259</v>
      </c>
    </row>
    <row r="68" spans="1:9" s="158" customFormat="1" ht="14.45" customHeight="1">
      <c r="A68" s="168" t="s">
        <v>111</v>
      </c>
      <c r="B68" s="167">
        <v>6871</v>
      </c>
      <c r="C68" s="167">
        <v>24789</v>
      </c>
      <c r="D68" s="167">
        <v>25212</v>
      </c>
      <c r="E68" s="167">
        <v>56872</v>
      </c>
      <c r="F68" s="167">
        <v>7852</v>
      </c>
      <c r="G68" s="167">
        <v>2473</v>
      </c>
      <c r="H68" s="167">
        <v>10325</v>
      </c>
      <c r="I68" s="166">
        <v>67197</v>
      </c>
    </row>
    <row r="69" spans="1:9" s="158" customFormat="1" ht="11.1" customHeight="1">
      <c r="A69" s="165" t="s">
        <v>333</v>
      </c>
      <c r="B69" s="164">
        <v>3115</v>
      </c>
      <c r="C69" s="164">
        <v>4209</v>
      </c>
      <c r="D69" s="164">
        <v>4794</v>
      </c>
      <c r="E69" s="163">
        <v>12118</v>
      </c>
      <c r="F69" s="164">
        <v>1493</v>
      </c>
      <c r="G69" s="164">
        <v>379</v>
      </c>
      <c r="H69" s="163">
        <v>1872</v>
      </c>
      <c r="I69" s="162">
        <v>13990</v>
      </c>
    </row>
    <row r="70" spans="1:9" s="158" customFormat="1" ht="11.1" customHeight="1">
      <c r="A70" s="165" t="s">
        <v>332</v>
      </c>
      <c r="B70" s="164">
        <v>1507</v>
      </c>
      <c r="C70" s="164">
        <v>8599</v>
      </c>
      <c r="D70" s="164">
        <v>7294</v>
      </c>
      <c r="E70" s="163">
        <v>17400</v>
      </c>
      <c r="F70" s="164">
        <v>2274</v>
      </c>
      <c r="G70" s="164">
        <v>708</v>
      </c>
      <c r="H70" s="163">
        <v>2982</v>
      </c>
      <c r="I70" s="162">
        <v>20382</v>
      </c>
    </row>
    <row r="71" spans="1:9" s="158" customFormat="1" ht="11.1" customHeight="1">
      <c r="A71" s="165" t="s">
        <v>331</v>
      </c>
      <c r="B71" s="164">
        <v>2249</v>
      </c>
      <c r="C71" s="164">
        <v>11981</v>
      </c>
      <c r="D71" s="164">
        <v>13124</v>
      </c>
      <c r="E71" s="163">
        <v>27354</v>
      </c>
      <c r="F71" s="164">
        <v>4085</v>
      </c>
      <c r="G71" s="164">
        <v>1386</v>
      </c>
      <c r="H71" s="163">
        <v>5471</v>
      </c>
      <c r="I71" s="162">
        <v>32825</v>
      </c>
    </row>
    <row r="72" spans="1:9" s="158" customFormat="1" ht="14.45" customHeight="1">
      <c r="A72" s="168" t="s">
        <v>330</v>
      </c>
      <c r="B72" s="167">
        <v>6851</v>
      </c>
      <c r="C72" s="167">
        <v>19948</v>
      </c>
      <c r="D72" s="167">
        <v>19526</v>
      </c>
      <c r="E72" s="167">
        <v>46325</v>
      </c>
      <c r="F72" s="167">
        <v>0</v>
      </c>
      <c r="G72" s="167">
        <v>0</v>
      </c>
      <c r="H72" s="167">
        <v>0</v>
      </c>
      <c r="I72" s="166">
        <v>46325</v>
      </c>
    </row>
    <row r="73" spans="1:9" s="158" customFormat="1" ht="11.1" customHeight="1">
      <c r="A73" s="165" t="s">
        <v>157</v>
      </c>
      <c r="B73" s="164">
        <v>6851</v>
      </c>
      <c r="C73" s="164">
        <v>19948</v>
      </c>
      <c r="D73" s="164">
        <v>19526</v>
      </c>
      <c r="E73" s="163">
        <v>46325</v>
      </c>
      <c r="F73" s="164">
        <v>0</v>
      </c>
      <c r="G73" s="164">
        <v>0</v>
      </c>
      <c r="H73" s="163">
        <v>0</v>
      </c>
      <c r="I73" s="162">
        <v>46325</v>
      </c>
    </row>
    <row r="74" spans="1:9" s="158" customFormat="1" ht="14.45" customHeight="1">
      <c r="A74" s="168" t="s">
        <v>158</v>
      </c>
      <c r="B74" s="167">
        <v>1493</v>
      </c>
      <c r="C74" s="167">
        <v>0</v>
      </c>
      <c r="D74" s="167">
        <v>0</v>
      </c>
      <c r="E74" s="167">
        <v>1493</v>
      </c>
      <c r="F74" s="167">
        <v>0</v>
      </c>
      <c r="G74" s="167">
        <v>0</v>
      </c>
      <c r="H74" s="167">
        <v>0</v>
      </c>
      <c r="I74" s="166">
        <v>1493</v>
      </c>
    </row>
    <row r="75" spans="1:9" s="158" customFormat="1" ht="11.1" customHeight="1">
      <c r="A75" s="165" t="s">
        <v>158</v>
      </c>
      <c r="B75" s="164">
        <v>1493</v>
      </c>
      <c r="C75" s="164">
        <v>0</v>
      </c>
      <c r="D75" s="164">
        <v>0</v>
      </c>
      <c r="E75" s="163">
        <v>1493</v>
      </c>
      <c r="F75" s="164">
        <v>0</v>
      </c>
      <c r="G75" s="164">
        <v>0</v>
      </c>
      <c r="H75" s="163">
        <v>0</v>
      </c>
      <c r="I75" s="162">
        <v>1493</v>
      </c>
    </row>
    <row r="76" spans="1:9" s="158" customFormat="1" ht="14.45" customHeight="1">
      <c r="A76" s="168" t="s">
        <v>159</v>
      </c>
      <c r="B76" s="167">
        <v>1425</v>
      </c>
      <c r="C76" s="167">
        <v>0</v>
      </c>
      <c r="D76" s="167">
        <v>0</v>
      </c>
      <c r="E76" s="167">
        <v>1425</v>
      </c>
      <c r="F76" s="167">
        <v>0</v>
      </c>
      <c r="G76" s="167">
        <v>0</v>
      </c>
      <c r="H76" s="167">
        <v>0</v>
      </c>
      <c r="I76" s="166">
        <v>1425</v>
      </c>
    </row>
    <row r="77" spans="1:9" s="158" customFormat="1" ht="11.1" customHeight="1">
      <c r="A77" s="165" t="s">
        <v>159</v>
      </c>
      <c r="B77" s="164">
        <v>1425</v>
      </c>
      <c r="C77" s="164">
        <v>0</v>
      </c>
      <c r="D77" s="164">
        <v>0</v>
      </c>
      <c r="E77" s="163">
        <v>1425</v>
      </c>
      <c r="F77" s="164">
        <v>0</v>
      </c>
      <c r="G77" s="164">
        <v>0</v>
      </c>
      <c r="H77" s="163">
        <v>0</v>
      </c>
      <c r="I77" s="162">
        <v>1425</v>
      </c>
    </row>
    <row r="78" spans="1:9" s="158" customFormat="1" ht="13.35" customHeight="1">
      <c r="A78" s="161" t="s">
        <v>123</v>
      </c>
      <c r="B78" s="159">
        <v>216711</v>
      </c>
      <c r="C78" s="159">
        <v>527948</v>
      </c>
      <c r="D78" s="159">
        <v>476689</v>
      </c>
      <c r="E78" s="160">
        <v>1221348</v>
      </c>
      <c r="F78" s="159">
        <v>26261</v>
      </c>
      <c r="G78" s="159">
        <v>37037</v>
      </c>
      <c r="H78" s="160">
        <v>63298</v>
      </c>
      <c r="I78" s="159">
        <v>1284646</v>
      </c>
    </row>
    <row r="79" spans="1:9" s="158" customFormat="1" ht="28.7" customHeight="1"/>
  </sheetData>
  <mergeCells count="7">
    <mergeCell ref="A1:H1"/>
    <mergeCell ref="I5:I6"/>
    <mergeCell ref="A2:H2"/>
    <mergeCell ref="A3:G3"/>
    <mergeCell ref="A5:A6"/>
    <mergeCell ref="B5:E5"/>
    <mergeCell ref="F5:H5"/>
  </mergeCells>
  <pageMargins left="0.7" right="0.7" top="0.75" bottom="0.75" header="0.3" footer="0.3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AG82"/>
  <sheetViews>
    <sheetView topLeftCell="R4" zoomScale="70" zoomScaleNormal="70" workbookViewId="0">
      <selection activeCell="AA33" sqref="AA33"/>
    </sheetView>
  </sheetViews>
  <sheetFormatPr baseColWidth="10" defaultRowHeight="15"/>
  <cols>
    <col min="1" max="1" width="32.42578125" bestFit="1" customWidth="1"/>
    <col min="8" max="8" width="33.28515625" customWidth="1"/>
    <col min="9" max="10" width="12.85546875" customWidth="1"/>
    <col min="11" max="11" width="14.5703125" customWidth="1"/>
    <col min="12" max="13" width="13.42578125" customWidth="1"/>
    <col min="14" max="14" width="4.140625" customWidth="1"/>
    <col min="15" max="15" width="22.85546875" customWidth="1"/>
    <col min="16" max="16" width="20.42578125" bestFit="1" customWidth="1"/>
    <col min="17" max="18" width="19.85546875" bestFit="1" customWidth="1"/>
    <col min="19" max="19" width="22.140625" customWidth="1"/>
    <col min="20" max="20" width="25.7109375" customWidth="1"/>
    <col min="21" max="21" width="22.42578125" customWidth="1"/>
    <col min="22" max="22" width="4.140625" style="3" customWidth="1"/>
    <col min="23" max="23" width="16.140625" customWidth="1"/>
    <col min="24" max="24" width="17" bestFit="1" customWidth="1"/>
    <col min="25" max="25" width="16" customWidth="1"/>
    <col min="26" max="26" width="19.28515625" customWidth="1"/>
    <col min="27" max="27" width="22" bestFit="1" customWidth="1"/>
    <col min="28" max="28" width="31.7109375" customWidth="1"/>
    <col min="30" max="30" width="24.28515625" bestFit="1" customWidth="1"/>
    <col min="31" max="31" width="22" bestFit="1" customWidth="1"/>
    <col min="32" max="32" width="22.140625" bestFit="1" customWidth="1"/>
  </cols>
  <sheetData>
    <row r="2" spans="1:33">
      <c r="A2" t="s">
        <v>212</v>
      </c>
    </row>
    <row r="6" spans="1:33">
      <c r="W6" s="3"/>
      <c r="AG6" s="3"/>
    </row>
    <row r="7" spans="1:33" ht="28.5" customHeight="1" thickBot="1">
      <c r="S7" s="189" t="s">
        <v>78</v>
      </c>
      <c r="T7" s="189"/>
      <c r="U7" s="189"/>
      <c r="Z7" s="189" t="s">
        <v>78</v>
      </c>
      <c r="AA7" s="189"/>
      <c r="AB7" s="189"/>
      <c r="AC7" s="3"/>
    </row>
    <row r="8" spans="1:33" ht="49.5" customHeight="1">
      <c r="A8" s="186" t="s">
        <v>79</v>
      </c>
      <c r="B8" s="187"/>
      <c r="C8" s="187"/>
      <c r="D8" s="187"/>
      <c r="E8" s="187"/>
      <c r="F8" s="188"/>
      <c r="H8" s="186" t="s">
        <v>205</v>
      </c>
      <c r="I8" s="187"/>
      <c r="J8" s="187"/>
      <c r="K8" s="187"/>
      <c r="L8" s="187"/>
      <c r="M8" s="188"/>
      <c r="P8" s="190" t="s">
        <v>209</v>
      </c>
      <c r="Q8" s="190"/>
      <c r="R8" s="190"/>
      <c r="S8" s="190" t="s">
        <v>209</v>
      </c>
      <c r="T8" s="190"/>
      <c r="U8" s="190"/>
      <c r="W8" s="190" t="s">
        <v>210</v>
      </c>
      <c r="X8" s="190"/>
      <c r="Y8" s="190"/>
      <c r="Z8" s="190" t="s">
        <v>211</v>
      </c>
      <c r="AA8" s="190"/>
      <c r="AB8" s="190"/>
      <c r="AC8" s="66"/>
    </row>
    <row r="9" spans="1:33" ht="30" customHeight="1">
      <c r="A9" s="181"/>
      <c r="B9" s="182" t="s">
        <v>81</v>
      </c>
      <c r="C9" s="182"/>
      <c r="D9" s="182"/>
      <c r="E9" s="182"/>
      <c r="F9" s="183"/>
      <c r="H9" s="181"/>
      <c r="I9" s="182" t="s">
        <v>204</v>
      </c>
      <c r="J9" s="182"/>
      <c r="K9" s="182"/>
      <c r="L9" s="182"/>
      <c r="M9" s="183"/>
      <c r="P9" s="91" t="s">
        <v>171</v>
      </c>
      <c r="Q9" s="91" t="s">
        <v>172</v>
      </c>
      <c r="R9" s="91" t="s">
        <v>173</v>
      </c>
      <c r="S9" s="91" t="s">
        <v>174</v>
      </c>
      <c r="T9" s="91" t="s">
        <v>175</v>
      </c>
      <c r="U9" s="91" t="s">
        <v>176</v>
      </c>
      <c r="V9" s="92"/>
      <c r="W9" s="91" t="s">
        <v>177</v>
      </c>
      <c r="X9" s="91" t="s">
        <v>178</v>
      </c>
      <c r="Y9" s="91" t="s">
        <v>179</v>
      </c>
      <c r="Z9" s="91" t="s">
        <v>180</v>
      </c>
      <c r="AA9" s="91" t="s">
        <v>181</v>
      </c>
      <c r="AB9" s="91" t="s">
        <v>182</v>
      </c>
      <c r="AC9" s="3"/>
    </row>
    <row r="10" spans="1:33" ht="47.25" customHeight="1">
      <c r="A10" s="181"/>
      <c r="B10" s="67" t="s">
        <v>82</v>
      </c>
      <c r="C10" s="68" t="s">
        <v>83</v>
      </c>
      <c r="D10" s="67" t="s">
        <v>84</v>
      </c>
      <c r="E10" s="67" t="s">
        <v>85</v>
      </c>
      <c r="F10" s="69" t="s">
        <v>86</v>
      </c>
      <c r="H10" s="181"/>
      <c r="I10" s="67" t="s">
        <v>82</v>
      </c>
      <c r="J10" s="67" t="s">
        <v>83</v>
      </c>
      <c r="K10" s="67" t="s">
        <v>84</v>
      </c>
      <c r="L10" s="67" t="s">
        <v>85</v>
      </c>
      <c r="M10" s="69" t="s">
        <v>86</v>
      </c>
      <c r="P10" s="194" t="s">
        <v>87</v>
      </c>
      <c r="Q10" s="194" t="s">
        <v>88</v>
      </c>
      <c r="R10" s="194" t="s">
        <v>89</v>
      </c>
      <c r="S10" s="194" t="s">
        <v>90</v>
      </c>
      <c r="T10" s="194" t="s">
        <v>91</v>
      </c>
      <c r="U10" s="194" t="s">
        <v>92</v>
      </c>
      <c r="V10" s="93"/>
      <c r="W10" s="194" t="s">
        <v>93</v>
      </c>
      <c r="X10" s="197" t="s">
        <v>94</v>
      </c>
      <c r="Y10" s="194" t="s">
        <v>95</v>
      </c>
      <c r="Z10" s="194" t="s">
        <v>93</v>
      </c>
      <c r="AA10" s="197" t="s">
        <v>94</v>
      </c>
      <c r="AB10" s="194" t="s">
        <v>95</v>
      </c>
      <c r="AC10" s="70"/>
    </row>
    <row r="11" spans="1:33">
      <c r="A11" s="71" t="s">
        <v>96</v>
      </c>
      <c r="B11" s="72">
        <v>13567</v>
      </c>
      <c r="C11" s="72">
        <v>12059</v>
      </c>
      <c r="D11" s="72">
        <v>358</v>
      </c>
      <c r="E11" s="73">
        <v>57</v>
      </c>
      <c r="F11" s="74">
        <v>12474</v>
      </c>
      <c r="H11" s="71" t="s">
        <v>96</v>
      </c>
      <c r="I11" s="72">
        <v>13565</v>
      </c>
      <c r="J11" s="72">
        <v>11890</v>
      </c>
      <c r="K11" s="72">
        <v>226</v>
      </c>
      <c r="L11" s="73">
        <v>52</v>
      </c>
      <c r="M11" s="74">
        <v>12168</v>
      </c>
      <c r="O11" s="75" t="s">
        <v>96</v>
      </c>
      <c r="P11" s="1">
        <f>+(C11+J11)/2</f>
        <v>11974.5</v>
      </c>
      <c r="Q11" s="1">
        <f>+(C36+J36-C61-J61)/2</f>
        <v>12353</v>
      </c>
      <c r="R11" s="1">
        <f>+(C61+J61)/2</f>
        <v>1661.5</v>
      </c>
      <c r="S11" s="1">
        <f>+(C29+J29)/2</f>
        <v>9933.5</v>
      </c>
      <c r="T11" s="1">
        <f>+(C54-C79+J54-J79)/2</f>
        <v>6163</v>
      </c>
      <c r="U11" s="1">
        <f>+(C79+J79)/2</f>
        <v>203.5</v>
      </c>
      <c r="W11" s="1">
        <f>+(D11+E11+K11+L11)/2</f>
        <v>346.5</v>
      </c>
      <c r="X11" s="1">
        <f>+(D36+E36+K36+L36-K61-L61-D61-E61)/2</f>
        <v>738.5</v>
      </c>
      <c r="Y11" s="1">
        <f>+(D61+E61+K61+L61)/2</f>
        <v>14</v>
      </c>
      <c r="Z11" s="1">
        <f>+(D29+E29+K29+L29)/2</f>
        <v>191</v>
      </c>
      <c r="AA11" s="1">
        <f>+(D54+E54+K54+L54-D79-E79-K79-L79)/2</f>
        <v>492</v>
      </c>
      <c r="AB11" s="1">
        <f>+(D79+E79+K79+L79)/2</f>
        <v>8.5</v>
      </c>
      <c r="AC11" s="76"/>
    </row>
    <row r="12" spans="1:33">
      <c r="A12" s="71" t="s">
        <v>97</v>
      </c>
      <c r="B12" s="72">
        <v>2124</v>
      </c>
      <c r="C12" s="72">
        <v>1861</v>
      </c>
      <c r="D12" s="72">
        <v>47</v>
      </c>
      <c r="E12" s="73">
        <v>5</v>
      </c>
      <c r="F12" s="74">
        <v>1913</v>
      </c>
      <c r="H12" s="71" t="s">
        <v>97</v>
      </c>
      <c r="I12" s="72">
        <v>2123</v>
      </c>
      <c r="J12" s="72">
        <v>1819</v>
      </c>
      <c r="K12" s="72">
        <v>26</v>
      </c>
      <c r="L12" s="73">
        <v>4</v>
      </c>
      <c r="M12" s="74">
        <v>1849</v>
      </c>
      <c r="O12" s="75" t="s">
        <v>97</v>
      </c>
      <c r="P12" s="1">
        <f t="shared" ref="P12:P28" si="0">+(C12+J12)/2</f>
        <v>1840</v>
      </c>
      <c r="Q12" s="1">
        <f t="shared" ref="Q12:Q27" si="1">+(C37+J37-C62-J62)/2</f>
        <v>2470.5</v>
      </c>
      <c r="R12" s="1">
        <f t="shared" ref="R12:R28" si="2">+(C62+J62)/2</f>
        <v>578</v>
      </c>
      <c r="W12" s="1">
        <f t="shared" ref="W12:W28" si="3">+(D12+E12+K12+L12)/2</f>
        <v>41</v>
      </c>
      <c r="X12" s="1">
        <f t="shared" ref="X12:X28" si="4">+(D37+E37+K37+L37-K62-L62-D62-E62)/2</f>
        <v>43</v>
      </c>
      <c r="Y12" s="1">
        <f t="shared" ref="Y12:Y28" si="5">+(D62+E62+K62+L62)/2</f>
        <v>8</v>
      </c>
      <c r="Z12" s="1"/>
      <c r="AA12" s="1"/>
      <c r="AB12" s="1"/>
      <c r="AC12" s="3"/>
    </row>
    <row r="13" spans="1:33">
      <c r="A13" s="71" t="s">
        <v>98</v>
      </c>
      <c r="B13" s="72">
        <v>1591</v>
      </c>
      <c r="C13" s="72">
        <v>1431</v>
      </c>
      <c r="D13" s="72">
        <v>60</v>
      </c>
      <c r="E13" s="73">
        <v>19</v>
      </c>
      <c r="F13" s="74">
        <v>1510</v>
      </c>
      <c r="H13" s="71" t="s">
        <v>98</v>
      </c>
      <c r="I13" s="72">
        <v>1591</v>
      </c>
      <c r="J13" s="72">
        <v>1414</v>
      </c>
      <c r="K13" s="72">
        <v>39</v>
      </c>
      <c r="L13" s="73">
        <v>7</v>
      </c>
      <c r="M13" s="74">
        <v>1460</v>
      </c>
      <c r="O13" s="75" t="s">
        <v>98</v>
      </c>
      <c r="P13" s="1">
        <f t="shared" si="0"/>
        <v>1422.5</v>
      </c>
      <c r="Q13" s="1">
        <f t="shared" si="1"/>
        <v>1630</v>
      </c>
      <c r="R13" s="1">
        <f t="shared" si="2"/>
        <v>329.5</v>
      </c>
      <c r="W13" s="1">
        <f t="shared" si="3"/>
        <v>62.5</v>
      </c>
      <c r="X13" s="1">
        <f t="shared" si="4"/>
        <v>24</v>
      </c>
      <c r="Y13" s="1">
        <f t="shared" si="5"/>
        <v>7.5</v>
      </c>
      <c r="Z13" s="1"/>
      <c r="AA13" s="1"/>
      <c r="AB13" s="1"/>
      <c r="AC13" s="3"/>
    </row>
    <row r="14" spans="1:33">
      <c r="A14" s="71" t="s">
        <v>99</v>
      </c>
      <c r="B14" s="72">
        <v>1724</v>
      </c>
      <c r="C14" s="72">
        <v>1568</v>
      </c>
      <c r="D14" s="72">
        <v>24</v>
      </c>
      <c r="E14" s="73">
        <v>6</v>
      </c>
      <c r="F14" s="74">
        <v>1598</v>
      </c>
      <c r="H14" s="71" t="s">
        <v>99</v>
      </c>
      <c r="I14" s="72">
        <v>1724</v>
      </c>
      <c r="J14" s="72">
        <v>1537</v>
      </c>
      <c r="K14" s="72">
        <v>14</v>
      </c>
      <c r="L14" s="73">
        <v>12</v>
      </c>
      <c r="M14" s="74">
        <v>1563</v>
      </c>
      <c r="O14" s="75" t="s">
        <v>99</v>
      </c>
      <c r="P14" s="1">
        <f t="shared" si="0"/>
        <v>1552.5</v>
      </c>
      <c r="Q14" s="1">
        <f t="shared" si="1"/>
        <v>1820</v>
      </c>
      <c r="R14" s="1">
        <f t="shared" si="2"/>
        <v>230.5</v>
      </c>
      <c r="W14" s="1">
        <f t="shared" si="3"/>
        <v>28</v>
      </c>
      <c r="X14" s="1">
        <f t="shared" si="4"/>
        <v>13</v>
      </c>
      <c r="Y14" s="1">
        <f t="shared" si="5"/>
        <v>0.5</v>
      </c>
      <c r="Z14" s="1"/>
      <c r="AA14" s="1"/>
      <c r="AB14" s="1"/>
    </row>
    <row r="15" spans="1:33">
      <c r="A15" s="71" t="s">
        <v>100</v>
      </c>
      <c r="B15" s="72">
        <v>4268</v>
      </c>
      <c r="C15" s="72">
        <v>3798</v>
      </c>
      <c r="D15" s="72">
        <v>102</v>
      </c>
      <c r="E15" s="73">
        <v>24</v>
      </c>
      <c r="F15" s="74">
        <v>3924</v>
      </c>
      <c r="H15" s="71" t="s">
        <v>100</v>
      </c>
      <c r="I15" s="72">
        <v>4264</v>
      </c>
      <c r="J15" s="72">
        <v>3788</v>
      </c>
      <c r="K15" s="72">
        <v>63</v>
      </c>
      <c r="L15" s="73">
        <v>21</v>
      </c>
      <c r="M15" s="74">
        <v>3872</v>
      </c>
      <c r="O15" s="75" t="s">
        <v>100</v>
      </c>
      <c r="P15" s="1">
        <f t="shared" si="0"/>
        <v>3793</v>
      </c>
      <c r="Q15" s="1">
        <f t="shared" si="1"/>
        <v>2941.5</v>
      </c>
      <c r="R15" s="1">
        <f t="shared" si="2"/>
        <v>421.5</v>
      </c>
      <c r="W15" s="1">
        <f t="shared" si="3"/>
        <v>105</v>
      </c>
      <c r="X15" s="1">
        <f t="shared" si="4"/>
        <v>55.5</v>
      </c>
      <c r="Y15" s="1">
        <f t="shared" si="5"/>
        <v>5.5</v>
      </c>
      <c r="Z15" s="1"/>
      <c r="AA15" s="1"/>
      <c r="AB15" s="1"/>
    </row>
    <row r="16" spans="1:33">
      <c r="A16" s="71" t="s">
        <v>101</v>
      </c>
      <c r="B16" s="72">
        <v>526</v>
      </c>
      <c r="C16" s="72">
        <v>484</v>
      </c>
      <c r="D16" s="72">
        <v>20</v>
      </c>
      <c r="E16" s="73">
        <v>1</v>
      </c>
      <c r="F16" s="74">
        <v>505</v>
      </c>
      <c r="H16" s="71" t="s">
        <v>101</v>
      </c>
      <c r="I16" s="72">
        <v>526</v>
      </c>
      <c r="J16" s="72">
        <v>472</v>
      </c>
      <c r="K16" s="72">
        <v>16</v>
      </c>
      <c r="L16" s="73">
        <v>6</v>
      </c>
      <c r="M16" s="74">
        <v>494</v>
      </c>
      <c r="O16" s="75" t="s">
        <v>101</v>
      </c>
      <c r="P16" s="1">
        <f t="shared" si="0"/>
        <v>478</v>
      </c>
      <c r="Q16" s="1">
        <f t="shared" si="1"/>
        <v>977</v>
      </c>
      <c r="R16" s="1">
        <f t="shared" si="2"/>
        <v>198.5</v>
      </c>
      <c r="W16" s="1">
        <f t="shared" si="3"/>
        <v>21.5</v>
      </c>
      <c r="X16" s="1">
        <f t="shared" si="4"/>
        <v>23.5</v>
      </c>
      <c r="Y16" s="1">
        <f t="shared" si="5"/>
        <v>2.5</v>
      </c>
      <c r="Z16" s="1"/>
      <c r="AA16" s="1"/>
      <c r="AB16" s="1"/>
    </row>
    <row r="17" spans="1:29">
      <c r="A17" s="71" t="s">
        <v>102</v>
      </c>
      <c r="B17" s="72">
        <v>3099</v>
      </c>
      <c r="C17" s="72">
        <v>2791</v>
      </c>
      <c r="D17" s="72">
        <v>139</v>
      </c>
      <c r="E17" s="73">
        <v>14</v>
      </c>
      <c r="F17" s="74">
        <v>2944</v>
      </c>
      <c r="H17" s="71" t="s">
        <v>102</v>
      </c>
      <c r="I17" s="72">
        <v>3118</v>
      </c>
      <c r="J17" s="72">
        <v>2763</v>
      </c>
      <c r="K17" s="72">
        <v>94</v>
      </c>
      <c r="L17" s="73">
        <v>5</v>
      </c>
      <c r="M17" s="74">
        <v>2852</v>
      </c>
      <c r="O17" s="75" t="s">
        <v>102</v>
      </c>
      <c r="P17" s="1">
        <f t="shared" si="0"/>
        <v>2777</v>
      </c>
      <c r="Q17" s="1">
        <f t="shared" si="1"/>
        <v>5361</v>
      </c>
      <c r="R17" s="1">
        <f t="shared" si="2"/>
        <v>1362</v>
      </c>
      <c r="W17" s="1">
        <f t="shared" si="3"/>
        <v>126</v>
      </c>
      <c r="X17" s="1">
        <f t="shared" si="4"/>
        <v>71</v>
      </c>
      <c r="Y17" s="1">
        <f t="shared" si="5"/>
        <v>14</v>
      </c>
      <c r="Z17" s="1"/>
      <c r="AA17" s="1"/>
      <c r="AB17" s="1"/>
    </row>
    <row r="18" spans="1:29">
      <c r="A18" s="71" t="s">
        <v>103</v>
      </c>
      <c r="B18" s="72">
        <v>1697</v>
      </c>
      <c r="C18" s="72">
        <v>1488</v>
      </c>
      <c r="D18" s="72">
        <v>54</v>
      </c>
      <c r="E18" s="73">
        <v>4</v>
      </c>
      <c r="F18" s="74">
        <v>1546</v>
      </c>
      <c r="H18" s="71" t="s">
        <v>103</v>
      </c>
      <c r="I18" s="72">
        <v>1694</v>
      </c>
      <c r="J18" s="72">
        <v>1429</v>
      </c>
      <c r="K18" s="72">
        <v>32</v>
      </c>
      <c r="L18" s="73">
        <v>6</v>
      </c>
      <c r="M18" s="74">
        <v>1467</v>
      </c>
      <c r="O18" s="75" t="s">
        <v>103</v>
      </c>
      <c r="P18" s="1">
        <f t="shared" si="0"/>
        <v>1458.5</v>
      </c>
      <c r="Q18" s="1">
        <f t="shared" si="1"/>
        <v>4199.5</v>
      </c>
      <c r="R18" s="1">
        <f t="shared" si="2"/>
        <v>803.5</v>
      </c>
      <c r="W18" s="1">
        <f t="shared" si="3"/>
        <v>48</v>
      </c>
      <c r="X18" s="1">
        <f t="shared" si="4"/>
        <v>50</v>
      </c>
      <c r="Y18" s="1">
        <f t="shared" si="5"/>
        <v>4.5</v>
      </c>
      <c r="Z18" s="1"/>
      <c r="AA18" s="1"/>
      <c r="AB18" s="1"/>
    </row>
    <row r="19" spans="1:29">
      <c r="A19" s="71" t="s">
        <v>104</v>
      </c>
      <c r="B19" s="72">
        <v>3869</v>
      </c>
      <c r="C19" s="72">
        <v>3309</v>
      </c>
      <c r="D19" s="72">
        <v>75</v>
      </c>
      <c r="E19" s="73">
        <v>9</v>
      </c>
      <c r="F19" s="74">
        <v>3393</v>
      </c>
      <c r="H19" s="71" t="s">
        <v>104</v>
      </c>
      <c r="I19" s="72">
        <v>3868</v>
      </c>
      <c r="J19" s="72">
        <v>3246</v>
      </c>
      <c r="K19" s="72">
        <v>48</v>
      </c>
      <c r="L19" s="73">
        <v>8</v>
      </c>
      <c r="M19" s="74">
        <v>3302</v>
      </c>
      <c r="O19" s="75" t="s">
        <v>104</v>
      </c>
      <c r="P19" s="1">
        <f t="shared" si="0"/>
        <v>3277.5</v>
      </c>
      <c r="Q19" s="1">
        <f t="shared" si="1"/>
        <v>3447.5</v>
      </c>
      <c r="R19" s="1">
        <f t="shared" si="2"/>
        <v>0</v>
      </c>
      <c r="W19" s="1">
        <f t="shared" si="3"/>
        <v>70</v>
      </c>
      <c r="X19" s="1">
        <f t="shared" si="4"/>
        <v>41.5</v>
      </c>
      <c r="Y19" s="1">
        <f t="shared" si="5"/>
        <v>0</v>
      </c>
      <c r="Z19" s="1"/>
      <c r="AA19" s="1"/>
      <c r="AB19" s="1"/>
    </row>
    <row r="20" spans="1:29">
      <c r="A20" s="71" t="s">
        <v>105</v>
      </c>
      <c r="B20" s="72">
        <v>7272</v>
      </c>
      <c r="C20" s="72">
        <v>6512</v>
      </c>
      <c r="D20" s="72">
        <v>122</v>
      </c>
      <c r="E20" s="73">
        <v>18</v>
      </c>
      <c r="F20" s="74">
        <v>6652</v>
      </c>
      <c r="H20" s="71" t="s">
        <v>105</v>
      </c>
      <c r="I20" s="72">
        <v>7271</v>
      </c>
      <c r="J20" s="72">
        <v>6394</v>
      </c>
      <c r="K20" s="72">
        <v>77</v>
      </c>
      <c r="L20" s="73">
        <v>21</v>
      </c>
      <c r="M20" s="74">
        <v>6492</v>
      </c>
      <c r="O20" s="75" t="s">
        <v>105</v>
      </c>
      <c r="P20" s="1">
        <f t="shared" si="0"/>
        <v>6453</v>
      </c>
      <c r="Q20" s="1">
        <f t="shared" si="1"/>
        <v>6063</v>
      </c>
      <c r="R20" s="1">
        <f t="shared" si="2"/>
        <v>862</v>
      </c>
      <c r="W20" s="1">
        <f t="shared" si="3"/>
        <v>119</v>
      </c>
      <c r="X20" s="1">
        <f t="shared" si="4"/>
        <v>216</v>
      </c>
      <c r="Y20" s="1">
        <f t="shared" si="5"/>
        <v>12.5</v>
      </c>
      <c r="Z20" s="1"/>
      <c r="AA20" s="1"/>
      <c r="AB20" s="1"/>
    </row>
    <row r="21" spans="1:29">
      <c r="A21" s="71" t="s">
        <v>106</v>
      </c>
      <c r="B21" s="72">
        <v>1190</v>
      </c>
      <c r="C21" s="72">
        <v>1077</v>
      </c>
      <c r="D21" s="72">
        <v>45</v>
      </c>
      <c r="E21" s="73">
        <v>4</v>
      </c>
      <c r="F21" s="74">
        <v>1126</v>
      </c>
      <c r="H21" s="71" t="s">
        <v>106</v>
      </c>
      <c r="I21" s="72">
        <v>1190</v>
      </c>
      <c r="J21" s="72">
        <v>1070</v>
      </c>
      <c r="K21" s="72">
        <v>26</v>
      </c>
      <c r="L21" s="73">
        <v>0</v>
      </c>
      <c r="M21" s="74">
        <v>1096</v>
      </c>
      <c r="O21" s="75" t="s">
        <v>106</v>
      </c>
      <c r="P21" s="1">
        <f t="shared" si="0"/>
        <v>1073.5</v>
      </c>
      <c r="Q21" s="1">
        <f t="shared" si="1"/>
        <v>2344.5</v>
      </c>
      <c r="R21" s="1">
        <f t="shared" si="2"/>
        <v>406.5</v>
      </c>
      <c r="W21" s="1">
        <f t="shared" si="3"/>
        <v>37.5</v>
      </c>
      <c r="X21" s="1">
        <f t="shared" si="4"/>
        <v>34.5</v>
      </c>
      <c r="Y21" s="1">
        <f t="shared" si="5"/>
        <v>6</v>
      </c>
      <c r="Z21" s="1"/>
      <c r="AA21" s="1"/>
      <c r="AB21" s="1"/>
    </row>
    <row r="22" spans="1:29">
      <c r="A22" s="71" t="s">
        <v>107</v>
      </c>
      <c r="B22" s="72">
        <v>3556</v>
      </c>
      <c r="C22" s="72">
        <v>3184</v>
      </c>
      <c r="D22" s="72">
        <v>131</v>
      </c>
      <c r="E22" s="73">
        <v>2</v>
      </c>
      <c r="F22" s="74">
        <v>3317</v>
      </c>
      <c r="H22" s="71" t="s">
        <v>107</v>
      </c>
      <c r="I22" s="72">
        <v>3550</v>
      </c>
      <c r="J22" s="72">
        <v>3151</v>
      </c>
      <c r="K22" s="72">
        <v>71</v>
      </c>
      <c r="L22" s="73">
        <v>12</v>
      </c>
      <c r="M22" s="74">
        <v>3234</v>
      </c>
      <c r="O22" s="75" t="s">
        <v>107</v>
      </c>
      <c r="P22" s="1">
        <f t="shared" si="0"/>
        <v>3167.5</v>
      </c>
      <c r="Q22" s="1">
        <f t="shared" si="1"/>
        <v>4112.5</v>
      </c>
      <c r="R22" s="1">
        <f t="shared" si="2"/>
        <v>914</v>
      </c>
      <c r="W22" s="1">
        <f t="shared" si="3"/>
        <v>108</v>
      </c>
      <c r="X22" s="1">
        <f t="shared" si="4"/>
        <v>133.5</v>
      </c>
      <c r="Y22" s="1">
        <f t="shared" si="5"/>
        <v>8</v>
      </c>
      <c r="Z22" s="1"/>
      <c r="AA22" s="1"/>
      <c r="AB22" s="1"/>
    </row>
    <row r="23" spans="1:29">
      <c r="A23" s="71" t="s">
        <v>108</v>
      </c>
      <c r="B23" s="72">
        <v>13998</v>
      </c>
      <c r="C23" s="72">
        <v>13244</v>
      </c>
      <c r="D23" s="72">
        <v>163</v>
      </c>
      <c r="E23" s="73">
        <v>58</v>
      </c>
      <c r="F23" s="74">
        <v>13465</v>
      </c>
      <c r="H23" s="71" t="s">
        <v>108</v>
      </c>
      <c r="I23" s="72">
        <v>13996</v>
      </c>
      <c r="J23" s="72">
        <v>12993</v>
      </c>
      <c r="K23" s="72">
        <v>101</v>
      </c>
      <c r="L23" s="73">
        <v>52</v>
      </c>
      <c r="M23" s="74">
        <v>13146</v>
      </c>
      <c r="O23" s="75" t="s">
        <v>108</v>
      </c>
      <c r="P23" s="1">
        <f t="shared" si="0"/>
        <v>13118.5</v>
      </c>
      <c r="Q23" s="1">
        <f t="shared" si="1"/>
        <v>5937</v>
      </c>
      <c r="R23" s="1">
        <f t="shared" si="2"/>
        <v>714.5</v>
      </c>
      <c r="W23" s="1">
        <f t="shared" si="3"/>
        <v>187</v>
      </c>
      <c r="X23" s="1">
        <f t="shared" si="4"/>
        <v>137.5</v>
      </c>
      <c r="Y23" s="1">
        <f t="shared" si="5"/>
        <v>2.5</v>
      </c>
      <c r="Z23" s="1"/>
      <c r="AA23" s="1"/>
      <c r="AB23" s="1"/>
    </row>
    <row r="24" spans="1:29">
      <c r="A24" s="71" t="s">
        <v>109</v>
      </c>
      <c r="B24" s="72">
        <v>1695</v>
      </c>
      <c r="C24" s="72">
        <v>1529</v>
      </c>
      <c r="D24" s="72">
        <v>56</v>
      </c>
      <c r="E24" s="73">
        <v>6</v>
      </c>
      <c r="F24" s="74">
        <v>1591</v>
      </c>
      <c r="H24" s="71" t="s">
        <v>109</v>
      </c>
      <c r="I24" s="72">
        <v>1695</v>
      </c>
      <c r="J24" s="72">
        <v>1516</v>
      </c>
      <c r="K24" s="72">
        <v>36</v>
      </c>
      <c r="L24" s="73">
        <v>5</v>
      </c>
      <c r="M24" s="74">
        <v>1557</v>
      </c>
      <c r="O24" s="75" t="s">
        <v>109</v>
      </c>
      <c r="P24" s="1">
        <f t="shared" si="0"/>
        <v>1522.5</v>
      </c>
      <c r="Q24" s="1">
        <f t="shared" si="1"/>
        <v>1665</v>
      </c>
      <c r="R24" s="1">
        <f t="shared" si="2"/>
        <v>237.5</v>
      </c>
      <c r="W24" s="1">
        <f t="shared" si="3"/>
        <v>51.5</v>
      </c>
      <c r="X24" s="1">
        <f t="shared" si="4"/>
        <v>38.5</v>
      </c>
      <c r="Y24" s="1">
        <f t="shared" si="5"/>
        <v>3.5</v>
      </c>
      <c r="Z24" s="1"/>
      <c r="AA24" s="1"/>
      <c r="AB24" s="1"/>
    </row>
    <row r="25" spans="1:29">
      <c r="A25" s="71" t="s">
        <v>110</v>
      </c>
      <c r="B25" s="72">
        <v>778</v>
      </c>
      <c r="C25" s="72">
        <v>662</v>
      </c>
      <c r="D25" s="72">
        <v>22</v>
      </c>
      <c r="E25" s="73">
        <v>0</v>
      </c>
      <c r="F25" s="74">
        <v>684</v>
      </c>
      <c r="H25" s="71" t="s">
        <v>110</v>
      </c>
      <c r="I25" s="72">
        <v>778</v>
      </c>
      <c r="J25" s="72">
        <v>646</v>
      </c>
      <c r="K25" s="72">
        <v>11</v>
      </c>
      <c r="L25" s="73">
        <v>5</v>
      </c>
      <c r="M25" s="74">
        <v>662</v>
      </c>
      <c r="O25" s="75" t="s">
        <v>110</v>
      </c>
      <c r="P25" s="1">
        <f t="shared" si="0"/>
        <v>654</v>
      </c>
      <c r="Q25" s="1">
        <f t="shared" si="1"/>
        <v>1429.5</v>
      </c>
      <c r="R25" s="1">
        <f t="shared" si="2"/>
        <v>178</v>
      </c>
      <c r="W25" s="1">
        <f t="shared" si="3"/>
        <v>19</v>
      </c>
      <c r="X25" s="1">
        <f t="shared" si="4"/>
        <v>11.5</v>
      </c>
      <c r="Y25" s="1">
        <f t="shared" si="5"/>
        <v>2.5</v>
      </c>
      <c r="Z25" s="1"/>
      <c r="AA25" s="1"/>
      <c r="AB25" s="1"/>
    </row>
    <row r="26" spans="1:29">
      <c r="A26" s="71" t="s">
        <v>111</v>
      </c>
      <c r="B26" s="72">
        <v>1696</v>
      </c>
      <c r="C26" s="72">
        <v>1397</v>
      </c>
      <c r="D26" s="72">
        <v>60</v>
      </c>
      <c r="E26" s="73">
        <v>0</v>
      </c>
      <c r="F26" s="74">
        <v>1457</v>
      </c>
      <c r="H26" s="71" t="s">
        <v>111</v>
      </c>
      <c r="I26" s="72">
        <v>1696</v>
      </c>
      <c r="J26" s="72">
        <v>1380</v>
      </c>
      <c r="K26" s="72">
        <v>36</v>
      </c>
      <c r="L26" s="73">
        <v>0</v>
      </c>
      <c r="M26" s="74">
        <v>1416</v>
      </c>
      <c r="O26" s="75" t="s">
        <v>111</v>
      </c>
      <c r="P26" s="1">
        <f t="shared" si="0"/>
        <v>1388.5</v>
      </c>
      <c r="Q26" s="1">
        <f t="shared" si="1"/>
        <v>2725</v>
      </c>
      <c r="R26" s="1">
        <f t="shared" si="2"/>
        <v>0</v>
      </c>
      <c r="W26" s="1">
        <f t="shared" si="3"/>
        <v>48</v>
      </c>
      <c r="X26" s="1">
        <f t="shared" si="4"/>
        <v>25.5</v>
      </c>
      <c r="Y26" s="1">
        <f t="shared" si="5"/>
        <v>0</v>
      </c>
      <c r="Z26" s="1"/>
      <c r="AA26" s="1"/>
      <c r="AB26" s="1"/>
    </row>
    <row r="27" spans="1:29">
      <c r="A27" s="71" t="s">
        <v>112</v>
      </c>
      <c r="B27" s="72">
        <v>318</v>
      </c>
      <c r="C27" s="72">
        <v>268</v>
      </c>
      <c r="D27" s="72">
        <v>18</v>
      </c>
      <c r="E27" s="73">
        <v>10</v>
      </c>
      <c r="F27" s="74">
        <v>296</v>
      </c>
      <c r="H27" s="71" t="s">
        <v>112</v>
      </c>
      <c r="I27" s="72">
        <v>318</v>
      </c>
      <c r="J27" s="72">
        <v>266</v>
      </c>
      <c r="K27" s="72">
        <v>15</v>
      </c>
      <c r="L27" s="73">
        <v>0</v>
      </c>
      <c r="M27" s="74">
        <v>281</v>
      </c>
      <c r="O27" s="75" t="s">
        <v>112</v>
      </c>
      <c r="P27" s="1">
        <f t="shared" si="0"/>
        <v>267</v>
      </c>
      <c r="Q27" s="1">
        <f t="shared" si="1"/>
        <v>1165</v>
      </c>
      <c r="R27" s="1">
        <f>+(C77+J77)/2</f>
        <v>126</v>
      </c>
      <c r="W27" s="1">
        <f t="shared" si="3"/>
        <v>21.5</v>
      </c>
      <c r="X27" s="1">
        <f t="shared" si="4"/>
        <v>24</v>
      </c>
      <c r="Y27" s="1">
        <f t="shared" si="5"/>
        <v>2</v>
      </c>
      <c r="Z27" s="1"/>
      <c r="AA27" s="1"/>
      <c r="AB27" s="1"/>
    </row>
    <row r="28" spans="1:29">
      <c r="A28" s="71" t="s">
        <v>113</v>
      </c>
      <c r="B28" s="72">
        <v>1103</v>
      </c>
      <c r="C28" s="72">
        <v>1002</v>
      </c>
      <c r="D28" s="72">
        <v>73</v>
      </c>
      <c r="E28" s="72">
        <v>14</v>
      </c>
      <c r="F28" s="72">
        <v>1089</v>
      </c>
      <c r="H28" s="71" t="s">
        <v>114</v>
      </c>
      <c r="I28" s="1">
        <v>1103</v>
      </c>
      <c r="J28" s="1">
        <v>998</v>
      </c>
      <c r="K28" s="1">
        <v>48</v>
      </c>
      <c r="L28" s="1">
        <v>19</v>
      </c>
      <c r="M28" s="1">
        <v>1065</v>
      </c>
      <c r="O28" s="75" t="s">
        <v>115</v>
      </c>
      <c r="P28" s="1">
        <f t="shared" si="0"/>
        <v>1000</v>
      </c>
      <c r="Q28" s="1">
        <f>+(C53-C78+J53-J78)/2</f>
        <v>1142</v>
      </c>
      <c r="R28" s="1">
        <f t="shared" si="2"/>
        <v>0</v>
      </c>
      <c r="W28" s="1">
        <f t="shared" si="3"/>
        <v>77</v>
      </c>
      <c r="X28" s="1">
        <f t="shared" si="4"/>
        <v>28.5</v>
      </c>
      <c r="Y28" s="1">
        <f t="shared" si="5"/>
        <v>0</v>
      </c>
      <c r="Z28" s="1"/>
      <c r="AA28" s="1"/>
      <c r="AB28" s="1"/>
    </row>
    <row r="29" spans="1:29">
      <c r="A29" s="71" t="s">
        <v>116</v>
      </c>
      <c r="B29" s="72">
        <v>12738</v>
      </c>
      <c r="C29" s="77">
        <v>9891</v>
      </c>
      <c r="D29" s="72">
        <v>235</v>
      </c>
      <c r="E29" s="73">
        <v>0</v>
      </c>
      <c r="F29" s="74">
        <v>10126</v>
      </c>
      <c r="H29" s="71" t="s">
        <v>116</v>
      </c>
      <c r="I29" s="72">
        <v>12940</v>
      </c>
      <c r="J29" s="72">
        <v>9976</v>
      </c>
      <c r="K29" s="72">
        <v>147</v>
      </c>
      <c r="L29" s="73">
        <v>0</v>
      </c>
      <c r="M29" s="74">
        <v>10123</v>
      </c>
      <c r="O29" s="78"/>
      <c r="P29" s="98">
        <f>+SUM(P11:P28)</f>
        <v>57218</v>
      </c>
      <c r="Q29" s="98">
        <f t="shared" ref="Q29:R29" si="6">+SUM(Q11:Q28)</f>
        <v>61783.5</v>
      </c>
      <c r="R29" s="98">
        <f t="shared" si="6"/>
        <v>9023.5</v>
      </c>
      <c r="S29" s="79"/>
      <c r="T29" s="79"/>
      <c r="U29" s="79"/>
      <c r="V29" s="79"/>
      <c r="W29" s="98">
        <f>+SUM(W11:W28)</f>
        <v>1517</v>
      </c>
      <c r="X29" s="98">
        <f t="shared" ref="X29:Y29" si="7">+SUM(X11:X28)</f>
        <v>1709.5</v>
      </c>
      <c r="Y29" s="98">
        <f t="shared" si="7"/>
        <v>93.5</v>
      </c>
      <c r="Z29" s="79"/>
      <c r="AA29" s="79"/>
      <c r="AB29" s="78"/>
      <c r="AC29" s="78"/>
    </row>
    <row r="30" spans="1:29" ht="16.5" thickBot="1">
      <c r="A30" s="80" t="s">
        <v>117</v>
      </c>
      <c r="B30" s="81">
        <v>76809</v>
      </c>
      <c r="C30" s="81">
        <v>67555</v>
      </c>
      <c r="D30" s="81">
        <v>1804</v>
      </c>
      <c r="E30" s="81">
        <v>251</v>
      </c>
      <c r="F30" s="82">
        <v>69610</v>
      </c>
      <c r="H30" s="80" t="s">
        <v>117</v>
      </c>
      <c r="I30" s="81">
        <v>76809</v>
      </c>
      <c r="J30" s="81">
        <v>67555</v>
      </c>
      <c r="K30" s="81">
        <v>1804</v>
      </c>
      <c r="L30" s="81">
        <v>251</v>
      </c>
      <c r="M30" s="82">
        <v>69610</v>
      </c>
      <c r="O30" s="83"/>
      <c r="P30" s="84"/>
      <c r="Q30" s="84"/>
      <c r="R30" s="84"/>
      <c r="S30" s="84"/>
      <c r="T30" s="84"/>
      <c r="U30" s="84"/>
      <c r="V30" s="84"/>
      <c r="W30" s="84"/>
      <c r="X30" s="78"/>
      <c r="Y30" s="84"/>
      <c r="Z30" s="84"/>
      <c r="AA30" s="78"/>
      <c r="AB30" s="78"/>
      <c r="AC30" s="78"/>
    </row>
    <row r="31" spans="1:29">
      <c r="O31" s="83"/>
      <c r="P31" s="85"/>
      <c r="Q31" s="85"/>
      <c r="R31" s="85"/>
      <c r="S31" s="85"/>
      <c r="T31" s="85"/>
      <c r="U31" s="85"/>
      <c r="V31" s="85"/>
      <c r="W31" s="85"/>
      <c r="X31" s="78"/>
      <c r="Y31" s="85"/>
      <c r="Z31" s="85"/>
      <c r="AA31" s="78"/>
      <c r="AB31" s="78"/>
      <c r="AC31" s="78"/>
    </row>
    <row r="32" spans="1:29" ht="15.75" thickBot="1">
      <c r="O32" s="86"/>
      <c r="P32" s="87"/>
      <c r="Q32" s="87"/>
      <c r="R32" s="87"/>
      <c r="S32" s="87"/>
      <c r="T32" s="87"/>
      <c r="U32" s="87"/>
      <c r="V32" s="87"/>
      <c r="W32" s="87"/>
      <c r="X32" s="88"/>
      <c r="Y32" s="87"/>
      <c r="Z32" s="87"/>
      <c r="AA32" s="78"/>
      <c r="AB32" s="78"/>
      <c r="AC32" s="78"/>
    </row>
    <row r="33" spans="1:29" ht="26.25">
      <c r="A33" s="186" t="s">
        <v>118</v>
      </c>
      <c r="B33" s="187"/>
      <c r="C33" s="187"/>
      <c r="D33" s="187"/>
      <c r="E33" s="187"/>
      <c r="F33" s="188"/>
      <c r="H33" s="186" t="s">
        <v>206</v>
      </c>
      <c r="I33" s="187"/>
      <c r="J33" s="187"/>
      <c r="K33" s="187"/>
      <c r="L33" s="187"/>
      <c r="M33" s="18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</row>
    <row r="34" spans="1:29" ht="15.75">
      <c r="A34" s="181"/>
      <c r="B34" s="182" t="s">
        <v>80</v>
      </c>
      <c r="C34" s="182"/>
      <c r="D34" s="182"/>
      <c r="E34" s="182"/>
      <c r="F34" s="183"/>
      <c r="H34" s="181"/>
      <c r="I34" s="182" t="s">
        <v>204</v>
      </c>
      <c r="J34" s="182"/>
      <c r="K34" s="182"/>
      <c r="L34" s="182"/>
      <c r="M34" s="183"/>
    </row>
    <row r="35" spans="1:29" ht="47.25">
      <c r="A35" s="181"/>
      <c r="B35" s="67" t="s">
        <v>82</v>
      </c>
      <c r="C35" s="67" t="s">
        <v>83</v>
      </c>
      <c r="D35" s="67" t="s">
        <v>119</v>
      </c>
      <c r="E35" s="67" t="s">
        <v>85</v>
      </c>
      <c r="F35" s="69" t="s">
        <v>86</v>
      </c>
      <c r="H35" s="181"/>
      <c r="I35" s="67" t="s">
        <v>82</v>
      </c>
      <c r="J35" s="67" t="s">
        <v>83</v>
      </c>
      <c r="K35" s="67" t="s">
        <v>119</v>
      </c>
      <c r="L35" s="67" t="s">
        <v>85</v>
      </c>
      <c r="M35" s="69" t="s">
        <v>86</v>
      </c>
    </row>
    <row r="36" spans="1:29">
      <c r="A36" s="71" t="s">
        <v>96</v>
      </c>
      <c r="B36" s="72">
        <v>15191</v>
      </c>
      <c r="C36" s="72">
        <v>14156</v>
      </c>
      <c r="D36" s="72">
        <v>793</v>
      </c>
      <c r="E36" s="73">
        <v>1</v>
      </c>
      <c r="F36" s="74">
        <v>14950</v>
      </c>
      <c r="H36" s="71" t="s">
        <v>96</v>
      </c>
      <c r="I36" s="72">
        <v>15189</v>
      </c>
      <c r="J36" s="72">
        <v>13873</v>
      </c>
      <c r="K36" s="72">
        <v>685</v>
      </c>
      <c r="L36" s="73">
        <v>26</v>
      </c>
      <c r="M36" s="74">
        <v>14584</v>
      </c>
      <c r="O36" s="135"/>
      <c r="P36" s="136"/>
      <c r="R36" s="1"/>
    </row>
    <row r="37" spans="1:29">
      <c r="A37" s="71" t="s">
        <v>97</v>
      </c>
      <c r="B37" s="72">
        <v>3457</v>
      </c>
      <c r="C37" s="72">
        <v>3047</v>
      </c>
      <c r="D37" s="72">
        <v>33</v>
      </c>
      <c r="E37" s="73">
        <v>26</v>
      </c>
      <c r="F37" s="74">
        <v>3106</v>
      </c>
      <c r="H37" s="71" t="s">
        <v>97</v>
      </c>
      <c r="I37" s="72">
        <v>3457</v>
      </c>
      <c r="J37" s="72">
        <v>3050</v>
      </c>
      <c r="K37" s="72">
        <v>29</v>
      </c>
      <c r="L37" s="73">
        <v>14</v>
      </c>
      <c r="M37" s="74">
        <v>3093</v>
      </c>
      <c r="O37" s="135"/>
      <c r="P37" s="136"/>
      <c r="R37" s="1"/>
    </row>
    <row r="38" spans="1:29">
      <c r="A38" s="71" t="s">
        <v>98</v>
      </c>
      <c r="B38" s="72">
        <v>2125</v>
      </c>
      <c r="C38" s="72">
        <v>1980</v>
      </c>
      <c r="D38" s="72">
        <v>33</v>
      </c>
      <c r="E38" s="73">
        <v>0</v>
      </c>
      <c r="F38" s="74">
        <v>2013</v>
      </c>
      <c r="H38" s="71" t="s">
        <v>98</v>
      </c>
      <c r="I38" s="72">
        <v>2124</v>
      </c>
      <c r="J38" s="72">
        <v>1939</v>
      </c>
      <c r="K38" s="72">
        <v>30</v>
      </c>
      <c r="L38" s="73">
        <v>0</v>
      </c>
      <c r="M38" s="74">
        <v>1969</v>
      </c>
      <c r="O38" s="135"/>
      <c r="P38" s="136"/>
      <c r="R38" s="1"/>
    </row>
    <row r="39" spans="1:29">
      <c r="A39" s="71" t="s">
        <v>99</v>
      </c>
      <c r="B39" s="72">
        <v>2240</v>
      </c>
      <c r="C39" s="72">
        <v>2071</v>
      </c>
      <c r="D39" s="72">
        <v>15</v>
      </c>
      <c r="E39" s="73">
        <v>0</v>
      </c>
      <c r="F39" s="74">
        <v>2086</v>
      </c>
      <c r="H39" s="71" t="s">
        <v>99</v>
      </c>
      <c r="I39" s="72">
        <v>2243</v>
      </c>
      <c r="J39" s="72">
        <v>2030</v>
      </c>
      <c r="K39" s="72">
        <v>12</v>
      </c>
      <c r="L39" s="73">
        <v>0</v>
      </c>
      <c r="M39" s="74">
        <v>2042</v>
      </c>
      <c r="O39" s="135"/>
      <c r="P39" s="136"/>
      <c r="R39" s="1"/>
    </row>
    <row r="40" spans="1:29">
      <c r="A40" s="71" t="s">
        <v>100</v>
      </c>
      <c r="B40" s="72">
        <v>3751</v>
      </c>
      <c r="C40" s="72">
        <v>3389</v>
      </c>
      <c r="D40" s="72">
        <v>49</v>
      </c>
      <c r="E40" s="73">
        <v>1</v>
      </c>
      <c r="F40" s="74">
        <v>3439</v>
      </c>
      <c r="H40" s="71" t="s">
        <v>100</v>
      </c>
      <c r="I40" s="72">
        <v>3765</v>
      </c>
      <c r="J40" s="72">
        <v>3337</v>
      </c>
      <c r="K40" s="72">
        <v>43</v>
      </c>
      <c r="L40" s="73">
        <v>29</v>
      </c>
      <c r="M40" s="74">
        <v>3409</v>
      </c>
      <c r="O40" s="135"/>
      <c r="P40" s="136"/>
      <c r="R40" s="1"/>
    </row>
    <row r="41" spans="1:29">
      <c r="A41" s="71" t="s">
        <v>101</v>
      </c>
      <c r="B41" s="72">
        <v>1286</v>
      </c>
      <c r="C41" s="72">
        <v>1184</v>
      </c>
      <c r="D41" s="72">
        <v>20</v>
      </c>
      <c r="E41" s="73">
        <v>10</v>
      </c>
      <c r="F41" s="74">
        <v>1214</v>
      </c>
      <c r="H41" s="71" t="s">
        <v>101</v>
      </c>
      <c r="I41" s="72">
        <v>1287</v>
      </c>
      <c r="J41" s="72">
        <v>1167</v>
      </c>
      <c r="K41" s="72">
        <v>19</v>
      </c>
      <c r="L41" s="73">
        <v>3</v>
      </c>
      <c r="M41" s="74">
        <v>1189</v>
      </c>
      <c r="O41" s="135"/>
      <c r="P41" s="136"/>
      <c r="R41" s="1"/>
    </row>
    <row r="42" spans="1:29">
      <c r="A42" s="71" t="s">
        <v>102</v>
      </c>
      <c r="B42" s="72">
        <v>7396</v>
      </c>
      <c r="C42" s="72">
        <v>6762</v>
      </c>
      <c r="D42" s="72">
        <v>88</v>
      </c>
      <c r="E42" s="73">
        <v>5</v>
      </c>
      <c r="F42" s="74">
        <v>6855</v>
      </c>
      <c r="H42" s="71" t="s">
        <v>102</v>
      </c>
      <c r="I42" s="72">
        <v>7402</v>
      </c>
      <c r="J42" s="72">
        <v>6684</v>
      </c>
      <c r="K42" s="72">
        <v>75</v>
      </c>
      <c r="L42" s="73">
        <v>2</v>
      </c>
      <c r="M42" s="74">
        <v>6761</v>
      </c>
      <c r="O42" s="135"/>
      <c r="P42" s="136"/>
      <c r="R42" s="1"/>
    </row>
    <row r="43" spans="1:29">
      <c r="A43" s="71" t="s">
        <v>103</v>
      </c>
      <c r="B43" s="72">
        <v>5398</v>
      </c>
      <c r="C43" s="72">
        <v>5009</v>
      </c>
      <c r="D43" s="72">
        <v>48</v>
      </c>
      <c r="E43" s="73">
        <v>20</v>
      </c>
      <c r="F43" s="74">
        <v>5077</v>
      </c>
      <c r="H43" s="71" t="s">
        <v>103</v>
      </c>
      <c r="I43" s="72">
        <v>5408</v>
      </c>
      <c r="J43" s="72">
        <v>4997</v>
      </c>
      <c r="K43" s="72">
        <v>37</v>
      </c>
      <c r="L43" s="73">
        <v>4</v>
      </c>
      <c r="M43" s="74">
        <v>5038</v>
      </c>
      <c r="O43" s="135"/>
      <c r="P43" s="136"/>
      <c r="R43" s="1"/>
    </row>
    <row r="44" spans="1:29">
      <c r="A44" s="71" t="s">
        <v>104</v>
      </c>
      <c r="B44" s="72">
        <v>3973</v>
      </c>
      <c r="C44" s="72">
        <v>3476</v>
      </c>
      <c r="D44" s="72">
        <v>36</v>
      </c>
      <c r="E44" s="73">
        <v>13</v>
      </c>
      <c r="F44" s="74">
        <v>3525</v>
      </c>
      <c r="H44" s="71" t="s">
        <v>104</v>
      </c>
      <c r="I44" s="72">
        <v>3957</v>
      </c>
      <c r="J44" s="72">
        <v>3419</v>
      </c>
      <c r="K44" s="72">
        <v>34</v>
      </c>
      <c r="L44" s="73">
        <v>0</v>
      </c>
      <c r="M44" s="74">
        <v>3453</v>
      </c>
      <c r="O44" s="135"/>
      <c r="P44" s="136"/>
      <c r="R44" s="1"/>
    </row>
    <row r="45" spans="1:29">
      <c r="A45" s="71" t="s">
        <v>105</v>
      </c>
      <c r="B45" s="72">
        <v>7556</v>
      </c>
      <c r="C45" s="72">
        <v>6977</v>
      </c>
      <c r="D45" s="72">
        <v>236</v>
      </c>
      <c r="E45" s="73">
        <v>10</v>
      </c>
      <c r="F45" s="74">
        <v>7223</v>
      </c>
      <c r="H45" s="71" t="s">
        <v>105</v>
      </c>
      <c r="I45" s="72">
        <v>7569</v>
      </c>
      <c r="J45" s="72">
        <v>6873</v>
      </c>
      <c r="K45" s="72">
        <v>200</v>
      </c>
      <c r="L45" s="73">
        <v>11</v>
      </c>
      <c r="M45" s="74">
        <v>7084</v>
      </c>
      <c r="O45" s="135"/>
      <c r="P45" s="136"/>
      <c r="R45" s="1"/>
    </row>
    <row r="46" spans="1:29">
      <c r="A46" s="71" t="s">
        <v>106</v>
      </c>
      <c r="B46" s="72">
        <v>3004</v>
      </c>
      <c r="C46" s="72">
        <v>2777</v>
      </c>
      <c r="D46" s="72">
        <v>38</v>
      </c>
      <c r="E46" s="73">
        <v>0</v>
      </c>
      <c r="F46" s="74">
        <v>2815</v>
      </c>
      <c r="H46" s="71" t="s">
        <v>106</v>
      </c>
      <c r="I46" s="72">
        <v>3003</v>
      </c>
      <c r="J46" s="72">
        <v>2725</v>
      </c>
      <c r="K46" s="72">
        <v>37</v>
      </c>
      <c r="L46" s="73">
        <v>6</v>
      </c>
      <c r="M46" s="74">
        <v>2768</v>
      </c>
      <c r="O46" s="135"/>
      <c r="P46" s="136"/>
      <c r="R46" s="1"/>
    </row>
    <row r="47" spans="1:29">
      <c r="A47" s="71" t="s">
        <v>107</v>
      </c>
      <c r="B47" s="72">
        <v>5409</v>
      </c>
      <c r="C47" s="72">
        <v>5045</v>
      </c>
      <c r="D47" s="72">
        <v>126</v>
      </c>
      <c r="E47" s="73">
        <v>8</v>
      </c>
      <c r="F47" s="74">
        <v>5179</v>
      </c>
      <c r="H47" s="71" t="s">
        <v>107</v>
      </c>
      <c r="I47" s="72">
        <v>5408</v>
      </c>
      <c r="J47" s="72">
        <v>5008</v>
      </c>
      <c r="K47" s="72">
        <v>131</v>
      </c>
      <c r="L47" s="73">
        <v>18</v>
      </c>
      <c r="M47" s="74">
        <v>5157</v>
      </c>
      <c r="O47" s="135"/>
      <c r="P47" s="136"/>
      <c r="R47" s="1"/>
    </row>
    <row r="48" spans="1:29">
      <c r="A48" s="71" t="s">
        <v>108</v>
      </c>
      <c r="B48" s="72">
        <v>7201</v>
      </c>
      <c r="C48" s="72">
        <v>6760</v>
      </c>
      <c r="D48" s="72">
        <v>134</v>
      </c>
      <c r="E48" s="73">
        <v>32</v>
      </c>
      <c r="F48" s="74">
        <v>6926</v>
      </c>
      <c r="H48" s="71" t="s">
        <v>108</v>
      </c>
      <c r="I48" s="72">
        <v>7222</v>
      </c>
      <c r="J48" s="72">
        <v>6543</v>
      </c>
      <c r="K48" s="72">
        <v>113</v>
      </c>
      <c r="L48" s="73">
        <v>1</v>
      </c>
      <c r="M48" s="74">
        <v>6657</v>
      </c>
      <c r="O48" s="135"/>
      <c r="P48" s="136"/>
      <c r="R48" s="1"/>
    </row>
    <row r="49" spans="1:18">
      <c r="A49" s="71" t="s">
        <v>109</v>
      </c>
      <c r="B49" s="72">
        <v>2143</v>
      </c>
      <c r="C49" s="72">
        <v>1915</v>
      </c>
      <c r="D49" s="72">
        <v>33</v>
      </c>
      <c r="E49" s="73">
        <v>0</v>
      </c>
      <c r="F49" s="74">
        <v>1948</v>
      </c>
      <c r="H49" s="71" t="s">
        <v>109</v>
      </c>
      <c r="I49" s="72">
        <v>2150</v>
      </c>
      <c r="J49" s="72">
        <v>1890</v>
      </c>
      <c r="K49" s="72">
        <v>31</v>
      </c>
      <c r="L49" s="73">
        <v>20</v>
      </c>
      <c r="M49" s="74">
        <v>1941</v>
      </c>
      <c r="O49" s="135"/>
      <c r="P49" s="136"/>
      <c r="R49" s="1"/>
    </row>
    <row r="50" spans="1:18">
      <c r="A50" s="71" t="s">
        <v>110</v>
      </c>
      <c r="B50" s="72">
        <v>1836</v>
      </c>
      <c r="C50" s="72">
        <v>1614</v>
      </c>
      <c r="D50" s="72">
        <v>18</v>
      </c>
      <c r="E50" s="73">
        <v>0</v>
      </c>
      <c r="F50" s="74">
        <v>1632</v>
      </c>
      <c r="H50" s="71" t="s">
        <v>110</v>
      </c>
      <c r="I50" s="72">
        <v>1840</v>
      </c>
      <c r="J50" s="72">
        <v>1601</v>
      </c>
      <c r="K50" s="72">
        <v>10</v>
      </c>
      <c r="L50" s="73">
        <v>0</v>
      </c>
      <c r="M50" s="74">
        <v>1611</v>
      </c>
      <c r="O50" s="135"/>
      <c r="P50" s="136"/>
      <c r="R50" s="1"/>
    </row>
    <row r="51" spans="1:18">
      <c r="A51" s="71" t="s">
        <v>111</v>
      </c>
      <c r="B51" s="72">
        <v>3235</v>
      </c>
      <c r="C51" s="72">
        <v>2757</v>
      </c>
      <c r="D51" s="72">
        <v>30</v>
      </c>
      <c r="E51" s="73">
        <v>0</v>
      </c>
      <c r="F51" s="74">
        <v>2787</v>
      </c>
      <c r="H51" s="71" t="s">
        <v>111</v>
      </c>
      <c r="I51" s="72">
        <v>3229</v>
      </c>
      <c r="J51" s="72">
        <v>2693</v>
      </c>
      <c r="K51" s="72">
        <v>21</v>
      </c>
      <c r="L51" s="73">
        <v>0</v>
      </c>
      <c r="M51" s="74">
        <v>2714</v>
      </c>
      <c r="O51" s="135"/>
      <c r="P51" s="136"/>
      <c r="R51" s="1"/>
    </row>
    <row r="52" spans="1:18">
      <c r="A52" s="71" t="s">
        <v>112</v>
      </c>
      <c r="B52" s="72">
        <v>1509</v>
      </c>
      <c r="C52" s="72">
        <v>1299</v>
      </c>
      <c r="D52" s="72">
        <v>22</v>
      </c>
      <c r="E52" s="73">
        <v>8</v>
      </c>
      <c r="F52" s="74">
        <v>1329</v>
      </c>
      <c r="H52" s="71" t="s">
        <v>112</v>
      </c>
      <c r="I52" s="72">
        <v>1507</v>
      </c>
      <c r="J52" s="72">
        <v>1283</v>
      </c>
      <c r="K52" s="72">
        <v>17</v>
      </c>
      <c r="L52" s="73">
        <v>5</v>
      </c>
      <c r="M52" s="74">
        <v>1305</v>
      </c>
      <c r="O52" s="135"/>
      <c r="P52" s="136"/>
      <c r="R52" s="1"/>
    </row>
    <row r="53" spans="1:18">
      <c r="A53" s="71" t="s">
        <v>113</v>
      </c>
      <c r="B53" s="72">
        <v>1195</v>
      </c>
      <c r="C53" s="72">
        <v>1148</v>
      </c>
      <c r="D53" s="72">
        <v>33</v>
      </c>
      <c r="E53" s="72">
        <v>0</v>
      </c>
      <c r="F53" s="72">
        <v>1181</v>
      </c>
      <c r="H53" s="71" t="s">
        <v>114</v>
      </c>
      <c r="I53" s="72">
        <v>1216</v>
      </c>
      <c r="J53" s="72">
        <v>1136</v>
      </c>
      <c r="K53" s="72">
        <v>24</v>
      </c>
      <c r="L53" s="72">
        <v>0</v>
      </c>
      <c r="M53" s="72">
        <v>1160</v>
      </c>
      <c r="O53" s="135"/>
      <c r="P53" s="136"/>
      <c r="R53" s="1"/>
    </row>
    <row r="54" spans="1:18">
      <c r="A54" s="71" t="s">
        <v>116</v>
      </c>
      <c r="B54" s="72">
        <v>7197</v>
      </c>
      <c r="C54" s="72">
        <v>6379</v>
      </c>
      <c r="D54" s="72">
        <v>507</v>
      </c>
      <c r="E54" s="73">
        <v>0</v>
      </c>
      <c r="F54" s="74">
        <v>6886</v>
      </c>
      <c r="H54" s="71" t="s">
        <v>116</v>
      </c>
      <c r="I54" s="72">
        <v>7233</v>
      </c>
      <c r="J54" s="72">
        <v>6354</v>
      </c>
      <c r="K54" s="72">
        <v>494</v>
      </c>
      <c r="L54" s="73">
        <v>0</v>
      </c>
      <c r="M54" s="74">
        <v>6848</v>
      </c>
      <c r="R54" s="1"/>
    </row>
    <row r="55" spans="1:18" ht="16.5" thickBot="1">
      <c r="A55" s="80" t="s">
        <v>117</v>
      </c>
      <c r="B55" s="81">
        <v>85102</v>
      </c>
      <c r="C55" s="81">
        <v>77745</v>
      </c>
      <c r="D55" s="81">
        <v>2292</v>
      </c>
      <c r="E55" s="81">
        <v>134</v>
      </c>
      <c r="F55" s="82">
        <v>80171</v>
      </c>
      <c r="H55" s="80" t="s">
        <v>117</v>
      </c>
      <c r="I55" s="81">
        <v>85209</v>
      </c>
      <c r="J55" s="81">
        <v>76602</v>
      </c>
      <c r="K55" s="81">
        <v>2042</v>
      </c>
      <c r="L55" s="81">
        <v>139</v>
      </c>
      <c r="M55" s="82">
        <v>78783</v>
      </c>
    </row>
    <row r="57" spans="1:18" ht="15.75" thickBot="1"/>
    <row r="58" spans="1:18" ht="54" customHeight="1">
      <c r="A58" s="186" t="s">
        <v>207</v>
      </c>
      <c r="B58" s="187"/>
      <c r="C58" s="187"/>
      <c r="D58" s="187"/>
      <c r="E58" s="187"/>
      <c r="F58" s="188"/>
      <c r="H58" s="186" t="s">
        <v>208</v>
      </c>
      <c r="I58" s="187"/>
      <c r="J58" s="187"/>
      <c r="K58" s="187"/>
      <c r="L58" s="187"/>
      <c r="M58" s="188"/>
    </row>
    <row r="59" spans="1:18" ht="15.75">
      <c r="A59" s="181"/>
      <c r="B59" s="182" t="s">
        <v>81</v>
      </c>
      <c r="C59" s="182"/>
      <c r="D59" s="182"/>
      <c r="E59" s="182"/>
      <c r="F59" s="183"/>
      <c r="H59" s="181"/>
      <c r="I59" s="182" t="s">
        <v>204</v>
      </c>
      <c r="J59" s="182"/>
      <c r="K59" s="182"/>
      <c r="L59" s="182"/>
      <c r="M59" s="183"/>
    </row>
    <row r="60" spans="1:18" ht="47.25">
      <c r="A60" s="181"/>
      <c r="B60" s="67" t="s">
        <v>82</v>
      </c>
      <c r="C60" s="67" t="s">
        <v>83</v>
      </c>
      <c r="D60" s="67" t="s">
        <v>119</v>
      </c>
      <c r="E60" s="67" t="s">
        <v>85</v>
      </c>
      <c r="F60" s="69" t="s">
        <v>86</v>
      </c>
      <c r="H60" s="181"/>
      <c r="I60" s="67" t="s">
        <v>82</v>
      </c>
      <c r="J60" s="67" t="s">
        <v>83</v>
      </c>
      <c r="K60" s="67" t="s">
        <v>119</v>
      </c>
      <c r="L60" s="67" t="s">
        <v>85</v>
      </c>
      <c r="M60" s="69" t="s">
        <v>86</v>
      </c>
    </row>
    <row r="61" spans="1:18">
      <c r="A61" s="71" t="s">
        <v>96</v>
      </c>
      <c r="B61" s="72">
        <v>1806</v>
      </c>
      <c r="C61" s="72">
        <v>1677</v>
      </c>
      <c r="D61" s="72">
        <v>19</v>
      </c>
      <c r="E61" s="73">
        <v>0</v>
      </c>
      <c r="F61" s="74">
        <v>1696</v>
      </c>
      <c r="H61" s="71" t="s">
        <v>96</v>
      </c>
      <c r="I61" s="72">
        <v>1807</v>
      </c>
      <c r="J61" s="72">
        <v>1646</v>
      </c>
      <c r="K61" s="72">
        <v>9</v>
      </c>
      <c r="L61" s="73">
        <v>0</v>
      </c>
      <c r="M61" s="74">
        <v>1655</v>
      </c>
    </row>
    <row r="62" spans="1:18">
      <c r="A62" s="71" t="s">
        <v>97</v>
      </c>
      <c r="B62" s="72">
        <v>661</v>
      </c>
      <c r="C62" s="72">
        <v>580</v>
      </c>
      <c r="D62" s="72">
        <v>8</v>
      </c>
      <c r="E62" s="73">
        <v>0</v>
      </c>
      <c r="F62" s="74">
        <v>588</v>
      </c>
      <c r="H62" s="71" t="s">
        <v>97</v>
      </c>
      <c r="I62" s="72">
        <v>661</v>
      </c>
      <c r="J62" s="72">
        <v>576</v>
      </c>
      <c r="K62" s="72">
        <v>8</v>
      </c>
      <c r="L62" s="73">
        <v>0</v>
      </c>
      <c r="M62" s="74">
        <v>584</v>
      </c>
    </row>
    <row r="63" spans="1:18">
      <c r="A63" s="71" t="s">
        <v>98</v>
      </c>
      <c r="B63" s="72">
        <v>355</v>
      </c>
      <c r="C63" s="72">
        <v>334</v>
      </c>
      <c r="D63" s="72">
        <v>8</v>
      </c>
      <c r="E63" s="73">
        <v>0</v>
      </c>
      <c r="F63" s="74">
        <v>342</v>
      </c>
      <c r="H63" s="71" t="s">
        <v>98</v>
      </c>
      <c r="I63" s="72">
        <v>352</v>
      </c>
      <c r="J63" s="72">
        <v>325</v>
      </c>
      <c r="K63" s="72">
        <v>7</v>
      </c>
      <c r="L63" s="73">
        <v>0</v>
      </c>
      <c r="M63" s="74">
        <v>332</v>
      </c>
    </row>
    <row r="64" spans="1:18">
      <c r="A64" s="71" t="s">
        <v>99</v>
      </c>
      <c r="B64" s="72">
        <v>266</v>
      </c>
      <c r="C64" s="72">
        <v>233</v>
      </c>
      <c r="D64" s="72">
        <v>0</v>
      </c>
      <c r="E64" s="73">
        <v>0</v>
      </c>
      <c r="F64" s="74">
        <v>233</v>
      </c>
      <c r="H64" s="71" t="s">
        <v>99</v>
      </c>
      <c r="I64" s="72">
        <v>268</v>
      </c>
      <c r="J64" s="72">
        <v>228</v>
      </c>
      <c r="K64" s="72">
        <v>1</v>
      </c>
      <c r="L64" s="73">
        <v>0</v>
      </c>
      <c r="M64" s="74">
        <v>229</v>
      </c>
    </row>
    <row r="65" spans="1:13">
      <c r="A65" s="71" t="s">
        <v>100</v>
      </c>
      <c r="B65" s="72">
        <v>460</v>
      </c>
      <c r="C65" s="72">
        <v>422</v>
      </c>
      <c r="D65" s="72">
        <v>5</v>
      </c>
      <c r="E65" s="73">
        <v>0</v>
      </c>
      <c r="F65" s="74">
        <v>427</v>
      </c>
      <c r="H65" s="71" t="s">
        <v>100</v>
      </c>
      <c r="I65" s="72">
        <v>460</v>
      </c>
      <c r="J65" s="72">
        <v>421</v>
      </c>
      <c r="K65" s="72">
        <v>6</v>
      </c>
      <c r="L65" s="73">
        <v>0</v>
      </c>
      <c r="M65" s="74">
        <v>427</v>
      </c>
    </row>
    <row r="66" spans="1:13">
      <c r="A66" s="71" t="s">
        <v>101</v>
      </c>
      <c r="B66" s="72">
        <v>214</v>
      </c>
      <c r="C66" s="72">
        <v>198</v>
      </c>
      <c r="D66" s="72">
        <v>3</v>
      </c>
      <c r="E66" s="73">
        <v>0</v>
      </c>
      <c r="F66" s="74">
        <v>201</v>
      </c>
      <c r="H66" s="71" t="s">
        <v>101</v>
      </c>
      <c r="I66" s="72">
        <v>216</v>
      </c>
      <c r="J66" s="72">
        <v>199</v>
      </c>
      <c r="K66" s="72">
        <v>2</v>
      </c>
      <c r="L66" s="73">
        <v>0</v>
      </c>
      <c r="M66" s="74">
        <v>201</v>
      </c>
    </row>
    <row r="67" spans="1:13">
      <c r="A67" s="71" t="s">
        <v>102</v>
      </c>
      <c r="B67" s="72">
        <v>1512</v>
      </c>
      <c r="C67" s="72">
        <v>1376</v>
      </c>
      <c r="D67" s="72">
        <v>16</v>
      </c>
      <c r="E67" s="73">
        <v>0</v>
      </c>
      <c r="F67" s="74">
        <v>1392</v>
      </c>
      <c r="H67" s="71" t="s">
        <v>102</v>
      </c>
      <c r="I67" s="72">
        <v>1513</v>
      </c>
      <c r="J67" s="72">
        <v>1348</v>
      </c>
      <c r="K67" s="72">
        <v>12</v>
      </c>
      <c r="L67" s="73">
        <v>0</v>
      </c>
      <c r="M67" s="74">
        <v>1360</v>
      </c>
    </row>
    <row r="68" spans="1:13">
      <c r="A68" s="71" t="s">
        <v>103</v>
      </c>
      <c r="B68" s="72">
        <v>893</v>
      </c>
      <c r="C68" s="72">
        <v>799</v>
      </c>
      <c r="D68" s="72">
        <v>3</v>
      </c>
      <c r="E68" s="73">
        <v>0</v>
      </c>
      <c r="F68" s="74">
        <v>802</v>
      </c>
      <c r="H68" s="71" t="s">
        <v>103</v>
      </c>
      <c r="I68" s="72">
        <v>894</v>
      </c>
      <c r="J68" s="72">
        <v>808</v>
      </c>
      <c r="K68" s="72">
        <v>6</v>
      </c>
      <c r="L68" s="73">
        <v>0</v>
      </c>
      <c r="M68" s="74">
        <v>814</v>
      </c>
    </row>
    <row r="69" spans="1:13">
      <c r="A69" s="71" t="s">
        <v>104</v>
      </c>
      <c r="B69" s="72">
        <v>0</v>
      </c>
      <c r="C69" s="72">
        <v>0</v>
      </c>
      <c r="D69" s="72">
        <v>0</v>
      </c>
      <c r="E69" s="73">
        <v>0</v>
      </c>
      <c r="F69" s="74">
        <v>0</v>
      </c>
      <c r="H69" s="71" t="s">
        <v>104</v>
      </c>
      <c r="I69" s="72">
        <v>0</v>
      </c>
      <c r="J69" s="72">
        <v>0</v>
      </c>
      <c r="K69" s="72">
        <v>0</v>
      </c>
      <c r="L69" s="73">
        <v>0</v>
      </c>
      <c r="M69" s="74">
        <v>0</v>
      </c>
    </row>
    <row r="70" spans="1:13">
      <c r="A70" s="71" t="s">
        <v>105</v>
      </c>
      <c r="B70" s="72">
        <v>952</v>
      </c>
      <c r="C70" s="72">
        <v>864</v>
      </c>
      <c r="D70" s="72">
        <v>15</v>
      </c>
      <c r="E70" s="73">
        <v>0</v>
      </c>
      <c r="F70" s="74">
        <v>879</v>
      </c>
      <c r="H70" s="71" t="s">
        <v>105</v>
      </c>
      <c r="I70" s="72">
        <v>952</v>
      </c>
      <c r="J70" s="72">
        <v>860</v>
      </c>
      <c r="K70" s="72">
        <v>10</v>
      </c>
      <c r="L70" s="73">
        <v>0</v>
      </c>
      <c r="M70" s="74">
        <v>870</v>
      </c>
    </row>
    <row r="71" spans="1:13">
      <c r="A71" s="71" t="s">
        <v>106</v>
      </c>
      <c r="B71" s="72">
        <v>424</v>
      </c>
      <c r="C71" s="72">
        <v>407</v>
      </c>
      <c r="D71" s="72">
        <v>7</v>
      </c>
      <c r="E71" s="73">
        <v>0</v>
      </c>
      <c r="F71" s="74">
        <v>414</v>
      </c>
      <c r="H71" s="71" t="s">
        <v>106</v>
      </c>
      <c r="I71" s="72">
        <v>424</v>
      </c>
      <c r="J71" s="72">
        <v>406</v>
      </c>
      <c r="K71" s="72">
        <v>5</v>
      </c>
      <c r="L71" s="73">
        <v>0</v>
      </c>
      <c r="M71" s="74">
        <v>411</v>
      </c>
    </row>
    <row r="72" spans="1:13">
      <c r="A72" s="71" t="s">
        <v>107</v>
      </c>
      <c r="B72" s="72">
        <v>962</v>
      </c>
      <c r="C72" s="72">
        <v>919</v>
      </c>
      <c r="D72" s="72">
        <v>10</v>
      </c>
      <c r="E72" s="73">
        <v>0</v>
      </c>
      <c r="F72" s="74">
        <v>929</v>
      </c>
      <c r="H72" s="71" t="s">
        <v>107</v>
      </c>
      <c r="I72" s="72">
        <v>960</v>
      </c>
      <c r="J72" s="72">
        <v>909</v>
      </c>
      <c r="K72" s="72">
        <v>6</v>
      </c>
      <c r="L72" s="73">
        <v>0</v>
      </c>
      <c r="M72" s="74">
        <v>915</v>
      </c>
    </row>
    <row r="73" spans="1:13">
      <c r="A73" s="71" t="s">
        <v>108</v>
      </c>
      <c r="B73" s="72">
        <v>841</v>
      </c>
      <c r="C73" s="72">
        <v>709</v>
      </c>
      <c r="D73" s="72">
        <v>2</v>
      </c>
      <c r="E73" s="73">
        <v>0</v>
      </c>
      <c r="F73" s="74">
        <v>711</v>
      </c>
      <c r="H73" s="71" t="s">
        <v>108</v>
      </c>
      <c r="I73" s="72">
        <v>840</v>
      </c>
      <c r="J73" s="72">
        <v>720</v>
      </c>
      <c r="K73" s="72">
        <v>3</v>
      </c>
      <c r="L73" s="73">
        <v>0</v>
      </c>
      <c r="M73" s="74">
        <v>723</v>
      </c>
    </row>
    <row r="74" spans="1:13">
      <c r="A74" s="71" t="s">
        <v>109</v>
      </c>
      <c r="B74" s="72">
        <v>266</v>
      </c>
      <c r="C74" s="72">
        <v>238</v>
      </c>
      <c r="D74" s="72">
        <v>4</v>
      </c>
      <c r="E74" s="73">
        <v>0</v>
      </c>
      <c r="F74" s="74">
        <v>242</v>
      </c>
      <c r="H74" s="71" t="s">
        <v>109</v>
      </c>
      <c r="I74" s="72">
        <v>267</v>
      </c>
      <c r="J74" s="72">
        <v>237</v>
      </c>
      <c r="K74" s="72">
        <v>3</v>
      </c>
      <c r="L74" s="73">
        <v>0</v>
      </c>
      <c r="M74" s="74">
        <v>240</v>
      </c>
    </row>
    <row r="75" spans="1:13">
      <c r="A75" s="71" t="s">
        <v>110</v>
      </c>
      <c r="B75" s="72">
        <v>218</v>
      </c>
      <c r="C75" s="72">
        <v>178</v>
      </c>
      <c r="D75" s="72">
        <v>3</v>
      </c>
      <c r="E75" s="73">
        <v>0</v>
      </c>
      <c r="F75" s="74">
        <v>181</v>
      </c>
      <c r="H75" s="71" t="s">
        <v>110</v>
      </c>
      <c r="I75" s="72">
        <v>219</v>
      </c>
      <c r="J75" s="72">
        <v>178</v>
      </c>
      <c r="K75" s="72">
        <v>2</v>
      </c>
      <c r="L75" s="73">
        <v>0</v>
      </c>
      <c r="M75" s="74">
        <v>180</v>
      </c>
    </row>
    <row r="76" spans="1:13">
      <c r="A76" s="71" t="s">
        <v>111</v>
      </c>
      <c r="B76" s="72">
        <v>0</v>
      </c>
      <c r="C76" s="72">
        <v>0</v>
      </c>
      <c r="D76" s="72">
        <v>0</v>
      </c>
      <c r="E76" s="73">
        <v>0</v>
      </c>
      <c r="F76" s="74">
        <v>0</v>
      </c>
      <c r="H76" s="71" t="s">
        <v>111</v>
      </c>
      <c r="I76" s="72">
        <v>0</v>
      </c>
      <c r="J76" s="72">
        <v>0</v>
      </c>
      <c r="K76" s="72">
        <v>0</v>
      </c>
      <c r="L76" s="73">
        <v>0</v>
      </c>
      <c r="M76" s="74">
        <v>0</v>
      </c>
    </row>
    <row r="77" spans="1:13">
      <c r="A77" s="71" t="s">
        <v>112</v>
      </c>
      <c r="B77" s="72">
        <v>140</v>
      </c>
      <c r="C77" s="72">
        <v>125</v>
      </c>
      <c r="D77" s="72">
        <v>3</v>
      </c>
      <c r="E77" s="73">
        <v>0</v>
      </c>
      <c r="F77" s="74">
        <v>128</v>
      </c>
      <c r="H77" s="71" t="s">
        <v>112</v>
      </c>
      <c r="I77" s="72">
        <v>141</v>
      </c>
      <c r="J77" s="72">
        <v>127</v>
      </c>
      <c r="K77" s="72">
        <v>1</v>
      </c>
      <c r="L77" s="73">
        <v>0</v>
      </c>
      <c r="M77" s="74">
        <v>128</v>
      </c>
    </row>
    <row r="78" spans="1:13">
      <c r="A78" s="71" t="s">
        <v>113</v>
      </c>
      <c r="B78" s="72">
        <v>0</v>
      </c>
      <c r="C78" s="72">
        <v>0</v>
      </c>
      <c r="D78" s="72">
        <v>0</v>
      </c>
      <c r="E78" s="72">
        <v>0</v>
      </c>
      <c r="F78" s="72">
        <v>0</v>
      </c>
      <c r="H78" s="71" t="s">
        <v>120</v>
      </c>
      <c r="I78" s="72">
        <v>0</v>
      </c>
      <c r="J78" s="72">
        <v>0</v>
      </c>
      <c r="K78" s="72">
        <v>0</v>
      </c>
      <c r="L78" s="73">
        <v>0</v>
      </c>
      <c r="M78" s="74">
        <v>0</v>
      </c>
    </row>
    <row r="79" spans="1:13">
      <c r="A79" s="71" t="s">
        <v>116</v>
      </c>
      <c r="B79" s="72">
        <v>231</v>
      </c>
      <c r="C79" s="72">
        <v>205</v>
      </c>
      <c r="D79" s="72">
        <v>9</v>
      </c>
      <c r="E79" s="73">
        <v>0</v>
      </c>
      <c r="F79" s="74">
        <v>214</v>
      </c>
      <c r="H79" s="71" t="s">
        <v>116</v>
      </c>
      <c r="I79" s="72">
        <v>232</v>
      </c>
      <c r="J79" s="72">
        <v>202</v>
      </c>
      <c r="K79" s="72">
        <v>8</v>
      </c>
      <c r="L79" s="73">
        <v>0</v>
      </c>
      <c r="M79" s="74">
        <v>210</v>
      </c>
    </row>
    <row r="80" spans="1:13" ht="16.5" thickBot="1">
      <c r="A80" s="80" t="s">
        <v>117</v>
      </c>
      <c r="B80" s="81">
        <v>10201</v>
      </c>
      <c r="C80" s="81">
        <v>9264</v>
      </c>
      <c r="D80" s="81">
        <v>115</v>
      </c>
      <c r="E80" s="81">
        <v>0</v>
      </c>
      <c r="F80" s="82">
        <v>9379</v>
      </c>
      <c r="H80" s="80" t="s">
        <v>117</v>
      </c>
      <c r="I80" s="81">
        <v>10206</v>
      </c>
      <c r="J80" s="81">
        <v>9190</v>
      </c>
      <c r="K80" s="81">
        <v>89</v>
      </c>
      <c r="L80" s="81">
        <v>0</v>
      </c>
      <c r="M80" s="82">
        <v>9279</v>
      </c>
    </row>
    <row r="82" spans="1:13" ht="79.5" customHeight="1">
      <c r="A82" s="184" t="s">
        <v>121</v>
      </c>
      <c r="B82" s="184"/>
      <c r="C82" s="184"/>
      <c r="D82" s="184"/>
      <c r="E82" s="184"/>
      <c r="F82" s="184"/>
      <c r="H82" s="184" t="s">
        <v>121</v>
      </c>
      <c r="I82" s="185"/>
      <c r="J82" s="185"/>
      <c r="K82" s="185"/>
      <c r="L82" s="185"/>
      <c r="M82" s="185"/>
    </row>
  </sheetData>
  <mergeCells count="26">
    <mergeCell ref="S7:U7"/>
    <mergeCell ref="Z7:AB7"/>
    <mergeCell ref="A8:F8"/>
    <mergeCell ref="H8:M8"/>
    <mergeCell ref="P8:R8"/>
    <mergeCell ref="S8:U8"/>
    <mergeCell ref="W8:Y8"/>
    <mergeCell ref="Z8:AB8"/>
    <mergeCell ref="A9:A10"/>
    <mergeCell ref="B9:F9"/>
    <mergeCell ref="H9:H10"/>
    <mergeCell ref="I9:M9"/>
    <mergeCell ref="A33:F33"/>
    <mergeCell ref="H33:M33"/>
    <mergeCell ref="A34:A35"/>
    <mergeCell ref="B34:F34"/>
    <mergeCell ref="H34:H35"/>
    <mergeCell ref="I34:M34"/>
    <mergeCell ref="A58:F58"/>
    <mergeCell ref="H58:M58"/>
    <mergeCell ref="A59:A60"/>
    <mergeCell ref="B59:F59"/>
    <mergeCell ref="H59:H60"/>
    <mergeCell ref="I59:M59"/>
    <mergeCell ref="A82:F82"/>
    <mergeCell ref="H82:M8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AC160"/>
  <sheetViews>
    <sheetView topLeftCell="AA1" zoomScaleNormal="100" workbookViewId="0">
      <selection activeCell="AD17" sqref="AD17"/>
    </sheetView>
  </sheetViews>
  <sheetFormatPr baseColWidth="10" defaultRowHeight="15"/>
  <cols>
    <col min="1" max="1" width="33.7109375" customWidth="1"/>
    <col min="2" max="2" width="22.140625" customWidth="1"/>
    <col min="3" max="3" width="23.140625" customWidth="1"/>
    <col min="4" max="4" width="13.85546875" customWidth="1"/>
    <col min="5" max="5" width="22.28515625" customWidth="1"/>
    <col min="6" max="7" width="16.28515625" customWidth="1"/>
    <col min="8" max="8" width="13.5703125" customWidth="1"/>
    <col min="9" max="9" width="20.85546875" customWidth="1"/>
    <col min="10" max="10" width="20.42578125" customWidth="1"/>
    <col min="11" max="11" width="16.28515625" customWidth="1"/>
    <col min="12" max="12" width="22.42578125" customWidth="1"/>
    <col min="13" max="13" width="21.85546875" customWidth="1"/>
    <col min="14" max="14" width="9" customWidth="1"/>
    <col min="15" max="15" width="24.85546875" customWidth="1"/>
    <col min="16" max="16" width="22.140625" customWidth="1"/>
    <col min="17" max="17" width="28.7109375" bestFit="1" customWidth="1"/>
    <col min="18" max="18" width="17.140625" customWidth="1"/>
    <col min="19" max="19" width="25.28515625" bestFit="1" customWidth="1"/>
    <col min="20" max="20" width="39.85546875" customWidth="1"/>
    <col min="22" max="22" width="30.140625" customWidth="1"/>
    <col min="23" max="23" width="18.7109375" customWidth="1"/>
    <col min="24" max="24" width="20.28515625" customWidth="1"/>
    <col min="25" max="25" width="24.7109375" customWidth="1"/>
    <col min="26" max="26" width="30.28515625" customWidth="1"/>
    <col min="27" max="27" width="26" customWidth="1"/>
    <col min="28" max="28" width="26.7109375" customWidth="1"/>
    <col min="29" max="29" width="31.7109375" customWidth="1"/>
    <col min="30" max="30" width="30.7109375" customWidth="1"/>
  </cols>
  <sheetData>
    <row r="1" spans="1:29">
      <c r="A1" t="s">
        <v>33</v>
      </c>
    </row>
    <row r="2" spans="1:29">
      <c r="A2" t="s">
        <v>76</v>
      </c>
      <c r="B2" s="3"/>
      <c r="C2" s="3"/>
    </row>
    <row r="3" spans="1:29">
      <c r="A3" t="s">
        <v>165</v>
      </c>
      <c r="R3" t="s">
        <v>166</v>
      </c>
      <c r="Z3" s="99" t="s">
        <v>167</v>
      </c>
    </row>
    <row r="5" spans="1:29" ht="15.75" thickBot="1">
      <c r="A5" s="11" t="s">
        <v>21</v>
      </c>
      <c r="L5" s="91" t="s">
        <v>183</v>
      </c>
      <c r="M5" s="91" t="s">
        <v>184</v>
      </c>
      <c r="N5" s="55"/>
      <c r="O5" s="91" t="s">
        <v>185</v>
      </c>
      <c r="P5" s="91" t="s">
        <v>186</v>
      </c>
      <c r="Q5" s="91" t="s">
        <v>187</v>
      </c>
      <c r="R5" s="91" t="s">
        <v>188</v>
      </c>
      <c r="S5" s="91" t="s">
        <v>189</v>
      </c>
      <c r="T5" s="91" t="s">
        <v>190</v>
      </c>
      <c r="V5" s="91" t="s">
        <v>191</v>
      </c>
      <c r="W5" s="91" t="s">
        <v>192</v>
      </c>
      <c r="X5" s="91" t="s">
        <v>193</v>
      </c>
      <c r="Y5" s="91" t="s">
        <v>194</v>
      </c>
      <c r="Z5" s="91" t="s">
        <v>195</v>
      </c>
      <c r="AA5" s="91" t="s">
        <v>196</v>
      </c>
      <c r="AB5" s="91" t="s">
        <v>197</v>
      </c>
      <c r="AC5" s="91" t="s">
        <v>198</v>
      </c>
    </row>
    <row r="6" spans="1:29" ht="21.75" thickBot="1">
      <c r="A6" s="100">
        <v>2014</v>
      </c>
      <c r="B6" s="5" t="s">
        <v>13</v>
      </c>
      <c r="C6" s="6" t="s">
        <v>22</v>
      </c>
      <c r="D6" s="6" t="s">
        <v>23</v>
      </c>
      <c r="E6" s="6" t="s">
        <v>24</v>
      </c>
      <c r="F6" s="6" t="s">
        <v>25</v>
      </c>
      <c r="G6" s="63"/>
      <c r="H6" s="63"/>
      <c r="I6" s="63"/>
      <c r="L6" s="194" t="s">
        <v>21</v>
      </c>
      <c r="M6" s="195">
        <v>2014</v>
      </c>
      <c r="N6" s="2"/>
      <c r="O6" s="195">
        <v>2014</v>
      </c>
      <c r="P6" s="195">
        <v>2014</v>
      </c>
      <c r="Q6" s="195">
        <v>2014</v>
      </c>
      <c r="R6" s="195">
        <v>2014</v>
      </c>
      <c r="S6" s="195">
        <v>2014</v>
      </c>
      <c r="T6" s="195">
        <v>2014</v>
      </c>
      <c r="V6" s="196">
        <v>2014</v>
      </c>
      <c r="W6" s="196">
        <v>2014</v>
      </c>
      <c r="X6" s="196">
        <v>2014</v>
      </c>
      <c r="Y6" s="196">
        <v>2014</v>
      </c>
      <c r="Z6" s="196">
        <v>2014</v>
      </c>
      <c r="AA6" s="196">
        <v>2014</v>
      </c>
      <c r="AB6" s="196">
        <v>2014</v>
      </c>
      <c r="AC6" s="196">
        <v>2014</v>
      </c>
    </row>
    <row r="7" spans="1:29" ht="15.75" thickBot="1">
      <c r="A7" s="7" t="s">
        <v>3</v>
      </c>
      <c r="B7" s="8">
        <v>1832077</v>
      </c>
      <c r="C7" s="8">
        <v>324252</v>
      </c>
      <c r="D7" s="8">
        <v>1379774</v>
      </c>
      <c r="E7" s="8">
        <v>58275</v>
      </c>
      <c r="F7" s="8">
        <v>69776</v>
      </c>
      <c r="G7" s="64"/>
      <c r="H7" s="64"/>
      <c r="I7" s="64"/>
      <c r="K7" t="s">
        <v>3</v>
      </c>
      <c r="L7">
        <v>0</v>
      </c>
      <c r="M7" s="17">
        <f>+D32</f>
        <v>15079</v>
      </c>
      <c r="O7" s="17">
        <f>+I89</f>
        <v>994</v>
      </c>
      <c r="P7">
        <f>+E64</f>
        <v>424</v>
      </c>
      <c r="Q7" s="17">
        <f t="shared" ref="Q7:Q23" si="0">+B114</f>
        <v>714</v>
      </c>
      <c r="R7">
        <f>+I108</f>
        <v>163</v>
      </c>
      <c r="S7">
        <f>+E55</f>
        <v>156</v>
      </c>
      <c r="T7" s="17">
        <f>+B133</f>
        <v>62</v>
      </c>
      <c r="V7" s="53">
        <f>+(B138)</f>
        <v>188</v>
      </c>
      <c r="W7" s="53">
        <f t="shared" ref="W7:Y22" si="1">+(C138)</f>
        <v>2280</v>
      </c>
      <c r="X7" s="53">
        <f t="shared" si="1"/>
        <v>3472</v>
      </c>
      <c r="Y7" s="53">
        <f t="shared" si="1"/>
        <v>1559</v>
      </c>
      <c r="Z7" s="53">
        <f>+(B157+B158)</f>
        <v>15</v>
      </c>
      <c r="AA7" s="53">
        <f t="shared" ref="AA7:AC7" si="2">+(C157+C158)</f>
        <v>303</v>
      </c>
      <c r="AB7" s="53">
        <f t="shared" si="2"/>
        <v>785</v>
      </c>
      <c r="AC7" s="53">
        <f t="shared" si="2"/>
        <v>167</v>
      </c>
    </row>
    <row r="8" spans="1:29" ht="15.75" thickBot="1">
      <c r="A8" s="9" t="s">
        <v>12</v>
      </c>
      <c r="B8" s="8">
        <v>198263</v>
      </c>
      <c r="C8" s="8">
        <v>45852</v>
      </c>
      <c r="D8" s="8">
        <v>139741</v>
      </c>
      <c r="E8" s="8">
        <v>3314</v>
      </c>
      <c r="F8" s="8">
        <v>9356</v>
      </c>
      <c r="G8" s="64"/>
      <c r="H8" s="64"/>
      <c r="I8" s="64"/>
      <c r="K8" t="s">
        <v>12</v>
      </c>
      <c r="L8">
        <v>0</v>
      </c>
      <c r="M8" s="17">
        <f t="shared" ref="M8:M23" si="3">+D33</f>
        <v>2152</v>
      </c>
      <c r="O8" s="17">
        <f t="shared" ref="O8:O23" si="4">+I90</f>
        <v>158</v>
      </c>
      <c r="P8">
        <f t="shared" ref="P8:P23" si="5">+E65</f>
        <v>60</v>
      </c>
      <c r="Q8" s="17">
        <f t="shared" si="0"/>
        <v>119</v>
      </c>
      <c r="V8" s="53">
        <f t="shared" ref="V8:V23" si="6">+(B139)</f>
        <v>30</v>
      </c>
      <c r="W8" s="53">
        <f t="shared" si="1"/>
        <v>350</v>
      </c>
      <c r="X8" s="53">
        <f t="shared" si="1"/>
        <v>534</v>
      </c>
      <c r="Y8" s="53">
        <f t="shared" si="1"/>
        <v>273</v>
      </c>
      <c r="Z8" s="54"/>
      <c r="AA8" s="54"/>
      <c r="AB8" s="54"/>
      <c r="AC8" s="54"/>
    </row>
    <row r="9" spans="1:29" ht="15.75" thickBot="1">
      <c r="A9" s="9" t="s">
        <v>11</v>
      </c>
      <c r="B9" s="8">
        <v>176552</v>
      </c>
      <c r="C9" s="8">
        <v>50808</v>
      </c>
      <c r="D9" s="8">
        <v>105755</v>
      </c>
      <c r="E9" s="8">
        <v>3527</v>
      </c>
      <c r="F9" s="8">
        <v>16462</v>
      </c>
      <c r="G9" s="64"/>
      <c r="H9" s="64"/>
      <c r="I9" s="64"/>
      <c r="K9" t="s">
        <v>11</v>
      </c>
      <c r="L9">
        <v>0</v>
      </c>
      <c r="M9" s="17">
        <f t="shared" si="3"/>
        <v>1349</v>
      </c>
      <c r="O9" s="17">
        <f t="shared" si="4"/>
        <v>160</v>
      </c>
      <c r="P9">
        <f t="shared" si="5"/>
        <v>50</v>
      </c>
      <c r="Q9" s="17">
        <f t="shared" si="0"/>
        <v>117</v>
      </c>
      <c r="V9" s="53">
        <f t="shared" si="6"/>
        <v>22</v>
      </c>
      <c r="W9" s="53">
        <f t="shared" si="1"/>
        <v>345</v>
      </c>
      <c r="X9" s="53">
        <f t="shared" si="1"/>
        <v>556</v>
      </c>
      <c r="Y9" s="53">
        <f t="shared" si="1"/>
        <v>255</v>
      </c>
      <c r="Z9" s="54"/>
      <c r="AA9" s="54"/>
      <c r="AB9" s="54"/>
      <c r="AC9" s="54"/>
    </row>
    <row r="10" spans="1:29" ht="15.75" thickBot="1">
      <c r="A10" s="9" t="s">
        <v>26</v>
      </c>
      <c r="B10" s="8">
        <v>219059</v>
      </c>
      <c r="C10" s="8">
        <v>47903</v>
      </c>
      <c r="D10" s="8">
        <v>161061</v>
      </c>
      <c r="E10" s="8">
        <v>2379</v>
      </c>
      <c r="F10" s="8">
        <v>7716</v>
      </c>
      <c r="G10" s="64"/>
      <c r="H10" s="64"/>
      <c r="I10" s="64"/>
      <c r="K10" t="s">
        <v>14</v>
      </c>
      <c r="L10" s="1">
        <f>+B10</f>
        <v>219059</v>
      </c>
      <c r="M10" s="17">
        <f t="shared" si="3"/>
        <v>1728</v>
      </c>
      <c r="N10" s="1"/>
      <c r="O10" s="17">
        <f t="shared" si="4"/>
        <v>153</v>
      </c>
      <c r="P10">
        <f t="shared" si="5"/>
        <v>58</v>
      </c>
      <c r="Q10" s="17">
        <f t="shared" si="0"/>
        <v>109</v>
      </c>
      <c r="V10" s="53">
        <f t="shared" si="6"/>
        <v>21</v>
      </c>
      <c r="W10" s="53">
        <f t="shared" si="1"/>
        <v>339</v>
      </c>
      <c r="X10" s="53">
        <f t="shared" si="1"/>
        <v>533</v>
      </c>
      <c r="Y10" s="53">
        <f t="shared" si="1"/>
        <v>232</v>
      </c>
      <c r="Z10" s="54"/>
      <c r="AA10" s="54"/>
      <c r="AB10" s="54"/>
      <c r="AC10" s="54"/>
    </row>
    <row r="11" spans="1:29" ht="15.75" thickBot="1">
      <c r="A11" s="9" t="s">
        <v>2</v>
      </c>
      <c r="B11" s="8">
        <v>412376</v>
      </c>
      <c r="C11" s="8">
        <v>80042</v>
      </c>
      <c r="D11" s="8">
        <v>302941</v>
      </c>
      <c r="E11" s="8">
        <v>6730</v>
      </c>
      <c r="F11" s="8">
        <v>22663</v>
      </c>
      <c r="G11" s="64"/>
      <c r="H11" s="64"/>
      <c r="I11" s="64"/>
      <c r="K11" t="s">
        <v>2</v>
      </c>
      <c r="L11">
        <v>0</v>
      </c>
      <c r="M11" s="17">
        <f t="shared" si="3"/>
        <v>3365</v>
      </c>
      <c r="O11" s="17">
        <f t="shared" si="4"/>
        <v>297</v>
      </c>
      <c r="P11">
        <f t="shared" si="5"/>
        <v>119</v>
      </c>
      <c r="Q11" s="17">
        <f t="shared" si="0"/>
        <v>206</v>
      </c>
      <c r="V11" s="53">
        <f t="shared" si="6"/>
        <v>48</v>
      </c>
      <c r="W11" s="53">
        <f t="shared" si="1"/>
        <v>629</v>
      </c>
      <c r="X11" s="53">
        <f t="shared" si="1"/>
        <v>1151</v>
      </c>
      <c r="Y11" s="53">
        <f t="shared" si="1"/>
        <v>484</v>
      </c>
      <c r="Z11" s="54"/>
      <c r="AA11" s="54"/>
      <c r="AB11" s="54"/>
      <c r="AC11" s="54"/>
    </row>
    <row r="12" spans="1:29" ht="15.75" thickBot="1">
      <c r="A12" s="9" t="s">
        <v>10</v>
      </c>
      <c r="B12" s="8">
        <v>113787</v>
      </c>
      <c r="C12" s="8">
        <v>27583</v>
      </c>
      <c r="D12" s="8">
        <v>78436</v>
      </c>
      <c r="E12" s="8">
        <v>1892</v>
      </c>
      <c r="F12" s="8">
        <v>5876</v>
      </c>
      <c r="G12" s="64"/>
      <c r="H12" s="64"/>
      <c r="I12" s="64"/>
      <c r="K12" t="s">
        <v>10</v>
      </c>
      <c r="L12">
        <v>0</v>
      </c>
      <c r="M12" s="17">
        <f t="shared" si="3"/>
        <v>641</v>
      </c>
      <c r="O12" s="17">
        <f t="shared" si="4"/>
        <v>82</v>
      </c>
      <c r="P12">
        <f t="shared" si="5"/>
        <v>28</v>
      </c>
      <c r="Q12" s="17">
        <f t="shared" si="0"/>
        <v>60</v>
      </c>
      <c r="V12" s="53">
        <f t="shared" si="6"/>
        <v>15</v>
      </c>
      <c r="W12" s="53">
        <f t="shared" si="1"/>
        <v>188</v>
      </c>
      <c r="X12" s="53">
        <f t="shared" si="1"/>
        <v>279</v>
      </c>
      <c r="Y12" s="53">
        <f t="shared" si="1"/>
        <v>135</v>
      </c>
      <c r="Z12" s="54"/>
      <c r="AA12" s="54"/>
      <c r="AB12" s="54"/>
      <c r="AC12" s="54"/>
    </row>
    <row r="13" spans="1:29" ht="15.75" thickBot="1">
      <c r="A13" s="9" t="s">
        <v>27</v>
      </c>
      <c r="B13" s="8">
        <v>393727</v>
      </c>
      <c r="C13" s="8">
        <v>108804</v>
      </c>
      <c r="D13" s="8">
        <v>253350</v>
      </c>
      <c r="E13" s="8">
        <v>9627</v>
      </c>
      <c r="F13" s="8">
        <v>21946</v>
      </c>
      <c r="G13" s="64"/>
      <c r="H13" s="64"/>
      <c r="I13" s="64"/>
      <c r="K13" t="s">
        <v>15</v>
      </c>
      <c r="L13" s="1">
        <f>+B13</f>
        <v>393727</v>
      </c>
      <c r="M13" s="17">
        <f t="shared" si="3"/>
        <v>4748</v>
      </c>
      <c r="N13" s="1"/>
      <c r="O13" s="17">
        <f t="shared" si="4"/>
        <v>329</v>
      </c>
      <c r="P13">
        <f t="shared" si="5"/>
        <v>127</v>
      </c>
      <c r="Q13" s="17">
        <f t="shared" si="0"/>
        <v>254</v>
      </c>
      <c r="V13" s="53">
        <f t="shared" si="6"/>
        <v>66</v>
      </c>
      <c r="W13" s="53">
        <f t="shared" si="1"/>
        <v>805</v>
      </c>
      <c r="X13" s="53">
        <f t="shared" si="1"/>
        <v>1097</v>
      </c>
      <c r="Y13" s="53">
        <f t="shared" si="1"/>
        <v>632</v>
      </c>
      <c r="Z13" s="54"/>
      <c r="AA13" s="54"/>
      <c r="AB13" s="54"/>
      <c r="AC13" s="54"/>
    </row>
    <row r="14" spans="1:29" ht="15.75" thickBot="1">
      <c r="A14" s="9" t="s">
        <v>16</v>
      </c>
      <c r="B14" s="8">
        <v>309881</v>
      </c>
      <c r="C14" s="8">
        <v>73075</v>
      </c>
      <c r="D14" s="8">
        <v>215843</v>
      </c>
      <c r="E14" s="8">
        <v>6249</v>
      </c>
      <c r="F14" s="8">
        <v>14714</v>
      </c>
      <c r="G14" s="64"/>
      <c r="H14" s="64"/>
      <c r="I14" s="64"/>
      <c r="K14" t="s">
        <v>16</v>
      </c>
      <c r="L14" s="1">
        <f>+B14</f>
        <v>309881</v>
      </c>
      <c r="M14" s="17">
        <f t="shared" si="3"/>
        <v>1846</v>
      </c>
      <c r="N14" s="1"/>
      <c r="O14" s="17">
        <f t="shared" si="4"/>
        <v>215</v>
      </c>
      <c r="P14">
        <f t="shared" si="5"/>
        <v>82</v>
      </c>
      <c r="Q14" s="17">
        <f t="shared" si="0"/>
        <v>157</v>
      </c>
      <c r="V14" s="53">
        <f t="shared" si="6"/>
        <v>48</v>
      </c>
      <c r="W14" s="53">
        <f t="shared" si="1"/>
        <v>513</v>
      </c>
      <c r="X14" s="53">
        <f t="shared" si="1"/>
        <v>689</v>
      </c>
      <c r="Y14" s="53">
        <f t="shared" si="1"/>
        <v>387</v>
      </c>
      <c r="Z14" s="54"/>
      <c r="AA14" s="54"/>
      <c r="AB14" s="54"/>
      <c r="AC14" s="54"/>
    </row>
    <row r="15" spans="1:29" ht="15.75" thickBot="1">
      <c r="A15" s="9" t="s">
        <v>1</v>
      </c>
      <c r="B15" s="8">
        <v>1319127</v>
      </c>
      <c r="C15" s="8">
        <v>298759</v>
      </c>
      <c r="D15" s="8">
        <v>935422</v>
      </c>
      <c r="E15" s="8">
        <v>18561</v>
      </c>
      <c r="F15" s="8">
        <v>66385</v>
      </c>
      <c r="G15" s="64"/>
      <c r="H15" s="64"/>
      <c r="I15" s="64"/>
      <c r="K15" t="s">
        <v>1</v>
      </c>
      <c r="L15">
        <v>0</v>
      </c>
      <c r="M15" s="17">
        <f t="shared" si="3"/>
        <v>9291</v>
      </c>
      <c r="O15" s="17">
        <f t="shared" si="4"/>
        <v>865</v>
      </c>
      <c r="P15">
        <f t="shared" si="5"/>
        <v>375</v>
      </c>
      <c r="Q15" s="17">
        <f t="shared" si="0"/>
        <v>635</v>
      </c>
      <c r="V15" s="53">
        <f t="shared" si="6"/>
        <v>213</v>
      </c>
      <c r="W15" s="53">
        <f t="shared" si="1"/>
        <v>2244</v>
      </c>
      <c r="X15" s="53">
        <f t="shared" si="1"/>
        <v>3322</v>
      </c>
      <c r="Y15" s="53">
        <f t="shared" si="1"/>
        <v>1505</v>
      </c>
      <c r="Z15" s="54"/>
      <c r="AA15" s="54"/>
      <c r="AB15" s="54"/>
      <c r="AC15" s="54"/>
    </row>
    <row r="16" spans="1:29" ht="15.75" thickBot="1">
      <c r="A16" s="9" t="s">
        <v>9</v>
      </c>
      <c r="B16" s="8">
        <v>952095</v>
      </c>
      <c r="C16" s="8">
        <v>210898</v>
      </c>
      <c r="D16" s="8">
        <v>684855</v>
      </c>
      <c r="E16" s="8">
        <v>16017</v>
      </c>
      <c r="F16" s="8">
        <v>40325</v>
      </c>
      <c r="G16" s="64"/>
      <c r="H16" s="64"/>
      <c r="I16" s="64"/>
      <c r="K16" t="s">
        <v>9</v>
      </c>
      <c r="L16">
        <v>0</v>
      </c>
      <c r="M16" s="17">
        <f t="shared" si="3"/>
        <v>6888</v>
      </c>
      <c r="O16" s="17">
        <f t="shared" si="4"/>
        <v>594</v>
      </c>
      <c r="P16">
        <f t="shared" si="5"/>
        <v>246</v>
      </c>
      <c r="Q16" s="17">
        <f t="shared" si="0"/>
        <v>427</v>
      </c>
      <c r="V16" s="53">
        <f t="shared" si="6"/>
        <v>92</v>
      </c>
      <c r="W16" s="53">
        <f t="shared" si="1"/>
        <v>1380</v>
      </c>
      <c r="X16" s="53">
        <f t="shared" si="1"/>
        <v>2265</v>
      </c>
      <c r="Y16" s="53">
        <f t="shared" si="1"/>
        <v>839</v>
      </c>
      <c r="Z16" s="54"/>
      <c r="AA16" s="54"/>
      <c r="AB16" s="54"/>
      <c r="AC16" s="54"/>
    </row>
    <row r="17" spans="1:29" ht="15.75" thickBot="1">
      <c r="A17" s="9" t="s">
        <v>0</v>
      </c>
      <c r="B17" s="8">
        <v>157501</v>
      </c>
      <c r="C17" s="8">
        <v>35344</v>
      </c>
      <c r="D17" s="8">
        <v>113350</v>
      </c>
      <c r="E17" s="8">
        <v>3140</v>
      </c>
      <c r="F17" s="8">
        <v>5667</v>
      </c>
      <c r="G17" s="64"/>
      <c r="H17" s="64"/>
      <c r="I17" s="64"/>
      <c r="K17" t="s">
        <v>0</v>
      </c>
      <c r="L17" s="1">
        <f>+B17</f>
        <v>157501</v>
      </c>
      <c r="M17" s="17">
        <f t="shared" si="3"/>
        <v>1126</v>
      </c>
      <c r="N17" s="1"/>
      <c r="O17" s="17">
        <f t="shared" si="4"/>
        <v>122</v>
      </c>
      <c r="P17">
        <f t="shared" si="5"/>
        <v>56</v>
      </c>
      <c r="Q17" s="17">
        <f t="shared" si="0"/>
        <v>94</v>
      </c>
      <c r="V17" s="53">
        <f t="shared" si="6"/>
        <v>28</v>
      </c>
      <c r="W17" s="53">
        <f t="shared" si="1"/>
        <v>295</v>
      </c>
      <c r="X17" s="53">
        <f t="shared" si="1"/>
        <v>396</v>
      </c>
      <c r="Y17" s="53">
        <f t="shared" si="1"/>
        <v>238</v>
      </c>
      <c r="Z17" s="54"/>
      <c r="AA17" s="54"/>
      <c r="AB17" s="54"/>
      <c r="AC17" s="54"/>
    </row>
    <row r="18" spans="1:29" ht="15.75" thickBot="1">
      <c r="A18" s="9" t="s">
        <v>8</v>
      </c>
      <c r="B18" s="8">
        <v>470502</v>
      </c>
      <c r="C18" s="8">
        <v>120519</v>
      </c>
      <c r="D18" s="8">
        <v>304789</v>
      </c>
      <c r="E18" s="8">
        <v>10873</v>
      </c>
      <c r="F18" s="8">
        <v>34321</v>
      </c>
      <c r="G18" s="64"/>
      <c r="H18" s="64"/>
      <c r="I18" s="64"/>
      <c r="K18" t="s">
        <v>8</v>
      </c>
      <c r="L18">
        <v>0</v>
      </c>
      <c r="M18" s="17">
        <f t="shared" si="3"/>
        <v>3750</v>
      </c>
      <c r="O18" s="17">
        <f t="shared" si="4"/>
        <v>371</v>
      </c>
      <c r="P18">
        <f t="shared" si="5"/>
        <v>144</v>
      </c>
      <c r="Q18" s="17">
        <f t="shared" si="0"/>
        <v>270</v>
      </c>
      <c r="V18" s="53">
        <f t="shared" si="6"/>
        <v>51</v>
      </c>
      <c r="W18" s="53">
        <f t="shared" si="1"/>
        <v>788</v>
      </c>
      <c r="X18" s="53">
        <f t="shared" si="1"/>
        <v>1158</v>
      </c>
      <c r="Y18" s="53">
        <f t="shared" si="1"/>
        <v>551</v>
      </c>
      <c r="Z18" s="54"/>
      <c r="AA18" s="54"/>
      <c r="AB18" s="54"/>
      <c r="AC18" s="54"/>
    </row>
    <row r="19" spans="1:29" ht="15.75" thickBot="1">
      <c r="A19" s="9" t="s">
        <v>7</v>
      </c>
      <c r="B19" s="8">
        <v>1315518</v>
      </c>
      <c r="C19" s="8">
        <v>253886</v>
      </c>
      <c r="D19" s="8">
        <v>965847</v>
      </c>
      <c r="E19" s="8">
        <v>30770</v>
      </c>
      <c r="F19" s="8">
        <v>65015</v>
      </c>
      <c r="G19" s="64"/>
      <c r="H19" s="64"/>
      <c r="I19" s="64"/>
      <c r="K19" t="s">
        <v>7</v>
      </c>
      <c r="L19">
        <v>0</v>
      </c>
      <c r="M19" s="17">
        <f t="shared" si="3"/>
        <v>8788</v>
      </c>
      <c r="O19" s="17">
        <f t="shared" si="4"/>
        <v>780</v>
      </c>
      <c r="P19">
        <f t="shared" si="5"/>
        <v>291</v>
      </c>
      <c r="Q19" s="17">
        <f t="shared" si="0"/>
        <v>602</v>
      </c>
      <c r="V19" s="53">
        <f t="shared" si="6"/>
        <v>150</v>
      </c>
      <c r="W19" s="53">
        <f t="shared" si="1"/>
        <v>2151</v>
      </c>
      <c r="X19" s="53">
        <f t="shared" si="1"/>
        <v>3245</v>
      </c>
      <c r="Y19" s="53">
        <f t="shared" si="1"/>
        <v>1200</v>
      </c>
      <c r="Z19" s="54"/>
      <c r="AA19" s="54"/>
      <c r="AB19" s="54"/>
      <c r="AC19" s="54"/>
    </row>
    <row r="20" spans="1:29" ht="15.75" thickBot="1">
      <c r="A20" s="9" t="s">
        <v>28</v>
      </c>
      <c r="B20" s="8">
        <v>281796</v>
      </c>
      <c r="C20" s="8">
        <v>63696</v>
      </c>
      <c r="D20" s="8">
        <v>201877</v>
      </c>
      <c r="E20" s="8">
        <v>5348</v>
      </c>
      <c r="F20" s="8">
        <v>10875</v>
      </c>
      <c r="G20" s="64"/>
      <c r="H20" s="64"/>
      <c r="I20" s="64"/>
      <c r="K20" t="s">
        <v>17</v>
      </c>
      <c r="L20" s="1">
        <f>+B20</f>
        <v>281796</v>
      </c>
      <c r="M20" s="17">
        <f t="shared" si="3"/>
        <v>1737</v>
      </c>
      <c r="N20" s="1"/>
      <c r="O20" s="17">
        <f t="shared" si="4"/>
        <v>174</v>
      </c>
      <c r="P20">
        <f t="shared" si="5"/>
        <v>59</v>
      </c>
      <c r="Q20" s="17">
        <f t="shared" si="0"/>
        <v>134</v>
      </c>
      <c r="V20" s="53">
        <f t="shared" si="6"/>
        <v>29</v>
      </c>
      <c r="W20" s="53">
        <f t="shared" si="1"/>
        <v>372</v>
      </c>
      <c r="X20" s="53">
        <f t="shared" si="1"/>
        <v>585</v>
      </c>
      <c r="Y20" s="53">
        <f t="shared" si="1"/>
        <v>265</v>
      </c>
      <c r="Z20" s="54"/>
      <c r="AA20" s="54"/>
      <c r="AB20" s="54"/>
      <c r="AC20" s="54"/>
    </row>
    <row r="21" spans="1:29" ht="15.75" thickBot="1">
      <c r="A21" s="9" t="s">
        <v>6</v>
      </c>
      <c r="B21" s="8">
        <v>102251</v>
      </c>
      <c r="C21" s="8">
        <v>18169</v>
      </c>
      <c r="D21" s="8">
        <v>77481</v>
      </c>
      <c r="E21" s="8">
        <v>1557</v>
      </c>
      <c r="F21" s="8">
        <v>5044</v>
      </c>
      <c r="G21" s="64"/>
      <c r="H21" s="64"/>
      <c r="I21" s="64"/>
      <c r="K21" t="s">
        <v>6</v>
      </c>
      <c r="L21">
        <v>0</v>
      </c>
      <c r="M21" s="17">
        <f t="shared" si="3"/>
        <v>339</v>
      </c>
      <c r="O21" s="17">
        <f t="shared" si="4"/>
        <v>71</v>
      </c>
      <c r="P21">
        <f t="shared" si="5"/>
        <v>21</v>
      </c>
      <c r="Q21" s="17">
        <f t="shared" si="0"/>
        <v>49</v>
      </c>
      <c r="V21" s="53">
        <f t="shared" si="6"/>
        <v>13</v>
      </c>
      <c r="W21" s="53">
        <f t="shared" si="1"/>
        <v>171</v>
      </c>
      <c r="X21" s="53">
        <f t="shared" si="1"/>
        <v>217</v>
      </c>
      <c r="Y21" s="53">
        <f t="shared" si="1"/>
        <v>121</v>
      </c>
      <c r="Z21" s="54"/>
      <c r="AA21" s="54"/>
      <c r="AB21" s="54"/>
      <c r="AC21" s="54"/>
    </row>
    <row r="22" spans="1:29" ht="15.75" thickBot="1">
      <c r="A22" s="9" t="s">
        <v>5</v>
      </c>
      <c r="B22" s="8">
        <v>277926</v>
      </c>
      <c r="C22" s="8">
        <v>64893</v>
      </c>
      <c r="D22" s="8">
        <v>183618</v>
      </c>
      <c r="E22" s="8">
        <v>6908</v>
      </c>
      <c r="F22" s="8">
        <v>22507</v>
      </c>
      <c r="G22" s="64"/>
      <c r="H22" s="64"/>
      <c r="I22" s="64"/>
      <c r="K22" t="s">
        <v>5</v>
      </c>
      <c r="L22">
        <v>0</v>
      </c>
      <c r="M22" s="17">
        <f t="shared" si="3"/>
        <v>1346</v>
      </c>
      <c r="O22" s="17">
        <f t="shared" si="4"/>
        <v>245</v>
      </c>
      <c r="P22">
        <f t="shared" si="5"/>
        <v>94</v>
      </c>
      <c r="Q22" s="17">
        <f t="shared" si="0"/>
        <v>192</v>
      </c>
      <c r="V22" s="53">
        <f t="shared" si="6"/>
        <v>55</v>
      </c>
      <c r="W22" s="53">
        <f t="shared" si="1"/>
        <v>659</v>
      </c>
      <c r="X22" s="53">
        <f t="shared" si="1"/>
        <v>978</v>
      </c>
      <c r="Y22" s="53">
        <f t="shared" si="1"/>
        <v>433</v>
      </c>
      <c r="Z22" s="54"/>
      <c r="AA22" s="54"/>
      <c r="AB22" s="54"/>
      <c r="AC22" s="54"/>
    </row>
    <row r="23" spans="1:29" ht="15.75" thickBot="1">
      <c r="A23" s="9" t="s">
        <v>29</v>
      </c>
      <c r="B23" s="8">
        <v>37448</v>
      </c>
      <c r="C23" s="8">
        <v>11660</v>
      </c>
      <c r="D23" s="8">
        <v>21288</v>
      </c>
      <c r="E23" s="8">
        <v>1423</v>
      </c>
      <c r="F23" s="8">
        <v>3077</v>
      </c>
      <c r="G23" s="64"/>
      <c r="H23" s="64"/>
      <c r="I23" s="64"/>
      <c r="K23" t="s">
        <v>18</v>
      </c>
      <c r="L23" s="1">
        <f>+B23</f>
        <v>37448</v>
      </c>
      <c r="M23" s="17">
        <f t="shared" si="3"/>
        <v>340</v>
      </c>
      <c r="N23" s="1"/>
      <c r="O23" s="17">
        <f t="shared" si="4"/>
        <v>42</v>
      </c>
      <c r="P23">
        <f t="shared" si="5"/>
        <v>13</v>
      </c>
      <c r="Q23" s="17">
        <f t="shared" si="0"/>
        <v>30</v>
      </c>
      <c r="V23" s="53">
        <f t="shared" si="6"/>
        <v>8</v>
      </c>
      <c r="W23" s="53">
        <f t="shared" ref="W23" si="7">+(C154)</f>
        <v>84</v>
      </c>
      <c r="X23" s="53">
        <f t="shared" ref="X23" si="8">+(D154)</f>
        <v>148</v>
      </c>
      <c r="Y23" s="53">
        <f t="shared" ref="Y23" si="9">+(E154)</f>
        <v>68</v>
      </c>
      <c r="Z23" s="54"/>
      <c r="AA23" s="54"/>
      <c r="AB23" s="54"/>
      <c r="AC23" s="54"/>
    </row>
    <row r="24" spans="1:29" ht="15.75" thickBot="1">
      <c r="A24" s="9" t="s">
        <v>30</v>
      </c>
      <c r="B24" s="8">
        <v>17127</v>
      </c>
      <c r="C24" s="8">
        <v>2687</v>
      </c>
      <c r="D24" s="8">
        <v>12292</v>
      </c>
      <c r="E24" s="10">
        <v>1476</v>
      </c>
      <c r="F24" s="10">
        <v>672</v>
      </c>
      <c r="G24" s="65"/>
      <c r="H24" s="65"/>
      <c r="I24" s="65"/>
      <c r="K24" t="s">
        <v>19</v>
      </c>
      <c r="L24">
        <v>0</v>
      </c>
      <c r="M24" s="17">
        <f>+(D49+D50)</f>
        <v>504</v>
      </c>
      <c r="O24" s="17">
        <f>+I106+I107</f>
        <v>33</v>
      </c>
      <c r="P24">
        <f>+E81+E82</f>
        <v>4</v>
      </c>
      <c r="Q24" s="17">
        <f>+B131+B132</f>
        <v>77</v>
      </c>
      <c r="V24" s="53">
        <f>+B155+B156</f>
        <v>7</v>
      </c>
      <c r="W24" s="53">
        <f t="shared" ref="W24:Y24" si="10">+C155+C156</f>
        <v>84</v>
      </c>
      <c r="X24" s="53">
        <f t="shared" si="10"/>
        <v>146</v>
      </c>
      <c r="Y24" s="53">
        <f t="shared" si="10"/>
        <v>57</v>
      </c>
      <c r="Z24" s="54"/>
      <c r="AA24" s="54"/>
      <c r="AB24" s="54"/>
      <c r="AC24" s="54"/>
    </row>
    <row r="25" spans="1:29" s="4" customFormat="1" ht="15.75" thickBot="1">
      <c r="A25" s="94" t="s">
        <v>31</v>
      </c>
      <c r="B25" s="95">
        <v>20931</v>
      </c>
      <c r="C25" s="95">
        <v>2427</v>
      </c>
      <c r="D25" s="95">
        <v>15767</v>
      </c>
      <c r="E25" s="95">
        <v>2070</v>
      </c>
      <c r="F25" s="95">
        <v>667</v>
      </c>
      <c r="G25" s="96"/>
      <c r="H25" s="96"/>
      <c r="I25" s="96"/>
      <c r="K25" s="4" t="s">
        <v>13</v>
      </c>
      <c r="L25" s="4">
        <f>SUM(L7:L24)</f>
        <v>1399412</v>
      </c>
      <c r="M25" s="97">
        <f>SUM(M7:M24)</f>
        <v>65017</v>
      </c>
      <c r="O25" s="97">
        <f t="shared" ref="O25:Q25" si="11">SUM(O7:O24)</f>
        <v>5685</v>
      </c>
      <c r="P25" s="97">
        <f t="shared" si="11"/>
        <v>2251</v>
      </c>
      <c r="Q25" s="97">
        <f t="shared" si="11"/>
        <v>4246</v>
      </c>
      <c r="V25" s="97">
        <f>SUM(V7:V24)</f>
        <v>1084</v>
      </c>
      <c r="W25" s="97">
        <f t="shared" ref="W25:Y25" si="12">SUM(W7:W24)</f>
        <v>13677</v>
      </c>
      <c r="X25" s="97">
        <f t="shared" si="12"/>
        <v>20771</v>
      </c>
      <c r="Y25" s="97">
        <f t="shared" si="12"/>
        <v>9234</v>
      </c>
    </row>
    <row r="26" spans="1:29" ht="15.75" thickBot="1">
      <c r="A26" s="9" t="s">
        <v>4</v>
      </c>
      <c r="B26" s="8">
        <v>45216</v>
      </c>
      <c r="C26" s="8">
        <v>3916</v>
      </c>
      <c r="D26" s="8">
        <v>19532</v>
      </c>
      <c r="E26" s="8">
        <v>16564</v>
      </c>
      <c r="F26" s="8">
        <v>4902</v>
      </c>
      <c r="G26" s="64"/>
      <c r="H26" s="64"/>
      <c r="I26" s="64"/>
    </row>
    <row r="27" spans="1:29" ht="15.75" thickBot="1">
      <c r="A27" s="9" t="s">
        <v>32</v>
      </c>
      <c r="B27" s="8">
        <v>8653160</v>
      </c>
      <c r="C27" s="8">
        <v>1845173</v>
      </c>
      <c r="D27" s="8">
        <v>6173019</v>
      </c>
      <c r="E27" s="8">
        <v>206700</v>
      </c>
      <c r="F27" s="8">
        <v>427966</v>
      </c>
      <c r="G27" s="64"/>
      <c r="H27" s="64"/>
      <c r="I27" s="64"/>
    </row>
    <row r="28" spans="1:29">
      <c r="B28" s="1"/>
    </row>
    <row r="29" spans="1:29" ht="18.75">
      <c r="A29" s="107" t="s">
        <v>202</v>
      </c>
      <c r="C29" s="106"/>
      <c r="D29" s="101"/>
      <c r="E29" s="101"/>
      <c r="F29" s="101"/>
      <c r="G29" s="101"/>
    </row>
    <row r="30" spans="1:29">
      <c r="A30" s="105"/>
      <c r="B30" s="125"/>
      <c r="C30" s="125"/>
      <c r="D30" s="102"/>
      <c r="E30" s="191"/>
      <c r="F30" s="191"/>
      <c r="G30" s="191"/>
    </row>
    <row r="31" spans="1:29" ht="15.75" thickBot="1">
      <c r="A31" s="129"/>
      <c r="B31" s="12" t="s">
        <v>34</v>
      </c>
      <c r="C31" s="12" t="s">
        <v>35</v>
      </c>
      <c r="D31" s="12" t="s">
        <v>13</v>
      </c>
      <c r="E31" s="103"/>
      <c r="F31" s="101"/>
      <c r="G31" s="101"/>
      <c r="H31" s="20"/>
      <c r="I31" s="20"/>
    </row>
    <row r="32" spans="1:29">
      <c r="A32" s="133" t="s">
        <v>3</v>
      </c>
      <c r="B32" s="13">
        <v>13940</v>
      </c>
      <c r="C32" s="14">
        <v>1139</v>
      </c>
      <c r="D32" s="13">
        <v>15079</v>
      </c>
      <c r="E32" s="104"/>
      <c r="F32" s="174"/>
      <c r="G32" s="175"/>
      <c r="H32" s="18"/>
      <c r="I32" s="21"/>
    </row>
    <row r="33" spans="1:9">
      <c r="A33" s="134" t="s">
        <v>12</v>
      </c>
      <c r="B33" s="14">
        <v>2035</v>
      </c>
      <c r="C33" s="14">
        <v>117</v>
      </c>
      <c r="D33" s="14">
        <v>2152</v>
      </c>
      <c r="E33" s="104"/>
      <c r="F33" s="174"/>
      <c r="G33" s="175"/>
      <c r="H33" s="18"/>
      <c r="I33" s="19"/>
    </row>
    <row r="34" spans="1:9">
      <c r="A34" s="134" t="s">
        <v>36</v>
      </c>
      <c r="B34" s="14">
        <v>1233</v>
      </c>
      <c r="C34" s="14">
        <v>116</v>
      </c>
      <c r="D34" s="14">
        <v>1349</v>
      </c>
      <c r="E34" s="104"/>
      <c r="F34" s="174"/>
      <c r="G34" s="175"/>
      <c r="H34" s="18"/>
      <c r="I34" s="19"/>
    </row>
    <row r="35" spans="1:9">
      <c r="A35" s="134" t="s">
        <v>14</v>
      </c>
      <c r="B35" s="14">
        <v>1587</v>
      </c>
      <c r="C35" s="14">
        <v>141</v>
      </c>
      <c r="D35" s="14">
        <v>1728</v>
      </c>
      <c r="E35" s="104"/>
      <c r="F35" s="174"/>
      <c r="G35" s="175"/>
      <c r="H35" s="18"/>
      <c r="I35" s="19"/>
    </row>
    <row r="36" spans="1:9">
      <c r="A36" s="134" t="s">
        <v>2</v>
      </c>
      <c r="B36" s="14">
        <v>3124</v>
      </c>
      <c r="C36" s="14">
        <v>241</v>
      </c>
      <c r="D36" s="14">
        <v>3365</v>
      </c>
      <c r="E36" s="104"/>
      <c r="F36" s="174"/>
      <c r="G36" s="175"/>
      <c r="H36" s="18"/>
      <c r="I36" s="19"/>
    </row>
    <row r="37" spans="1:9">
      <c r="A37" s="134" t="s">
        <v>10</v>
      </c>
      <c r="B37" s="14">
        <v>616</v>
      </c>
      <c r="C37" s="14">
        <v>25</v>
      </c>
      <c r="D37" s="14">
        <v>641</v>
      </c>
      <c r="E37" s="104"/>
      <c r="F37" s="174"/>
      <c r="G37" s="175"/>
      <c r="H37" s="18"/>
      <c r="I37" s="19"/>
    </row>
    <row r="38" spans="1:9">
      <c r="A38" s="134" t="s">
        <v>37</v>
      </c>
      <c r="B38" s="13">
        <v>4424</v>
      </c>
      <c r="C38" s="14">
        <v>324</v>
      </c>
      <c r="D38" s="13">
        <v>4748</v>
      </c>
      <c r="E38" s="104"/>
      <c r="F38" s="174"/>
      <c r="G38" s="175"/>
      <c r="H38" s="18"/>
      <c r="I38" s="19"/>
    </row>
    <row r="39" spans="1:9">
      <c r="A39" s="134" t="s">
        <v>38</v>
      </c>
      <c r="B39" s="14">
        <v>1812</v>
      </c>
      <c r="C39" s="14">
        <v>34</v>
      </c>
      <c r="D39" s="14">
        <v>1846</v>
      </c>
      <c r="E39" s="104"/>
      <c r="F39" s="174"/>
      <c r="G39" s="175"/>
      <c r="H39" s="18"/>
      <c r="I39" s="19"/>
    </row>
    <row r="40" spans="1:9">
      <c r="A40" s="134" t="s">
        <v>1</v>
      </c>
      <c r="B40" s="13">
        <v>8657</v>
      </c>
      <c r="C40" s="14">
        <v>634</v>
      </c>
      <c r="D40" s="13">
        <v>9291</v>
      </c>
      <c r="E40" s="104"/>
      <c r="F40" s="174"/>
      <c r="G40" s="175"/>
      <c r="H40" s="18"/>
      <c r="I40" s="19"/>
    </row>
    <row r="41" spans="1:9">
      <c r="A41" s="134" t="s">
        <v>39</v>
      </c>
      <c r="B41" s="13">
        <v>6308</v>
      </c>
      <c r="C41" s="14">
        <v>580</v>
      </c>
      <c r="D41" s="13">
        <v>6888</v>
      </c>
      <c r="E41" s="104"/>
      <c r="F41" s="174"/>
      <c r="G41" s="175"/>
      <c r="H41" s="18"/>
      <c r="I41" s="19"/>
    </row>
    <row r="42" spans="1:9">
      <c r="A42" s="134" t="s">
        <v>0</v>
      </c>
      <c r="B42" s="14">
        <v>1054</v>
      </c>
      <c r="C42" s="14">
        <v>72</v>
      </c>
      <c r="D42" s="14">
        <v>1126</v>
      </c>
      <c r="E42" s="104"/>
      <c r="F42" s="174"/>
      <c r="G42" s="175"/>
      <c r="H42" s="18"/>
      <c r="I42" s="19"/>
    </row>
    <row r="43" spans="1:9">
      <c r="A43" s="134" t="s">
        <v>8</v>
      </c>
      <c r="B43" s="14">
        <v>3524</v>
      </c>
      <c r="C43" s="14">
        <v>226</v>
      </c>
      <c r="D43" s="14">
        <v>3750</v>
      </c>
      <c r="E43" s="104"/>
      <c r="F43" s="174"/>
      <c r="G43" s="175"/>
      <c r="H43" s="18"/>
      <c r="I43" s="19"/>
    </row>
    <row r="44" spans="1:9">
      <c r="A44" s="134" t="s">
        <v>40</v>
      </c>
      <c r="B44" s="13">
        <v>7821</v>
      </c>
      <c r="C44" s="14">
        <v>967</v>
      </c>
      <c r="D44" s="13">
        <v>8788</v>
      </c>
      <c r="E44" s="104"/>
      <c r="F44" s="174"/>
      <c r="G44" s="175"/>
      <c r="H44" s="18"/>
      <c r="I44" s="19"/>
    </row>
    <row r="45" spans="1:9">
      <c r="A45" s="134" t="s">
        <v>17</v>
      </c>
      <c r="B45" s="14">
        <v>1615</v>
      </c>
      <c r="C45" s="14">
        <v>122</v>
      </c>
      <c r="D45" s="14">
        <v>1737</v>
      </c>
      <c r="E45" s="104"/>
      <c r="F45" s="174"/>
      <c r="G45" s="175"/>
      <c r="H45" s="18"/>
      <c r="I45" s="19"/>
    </row>
    <row r="46" spans="1:9">
      <c r="A46" s="134" t="s">
        <v>41</v>
      </c>
      <c r="B46" s="14">
        <v>316</v>
      </c>
      <c r="C46" s="14">
        <v>23</v>
      </c>
      <c r="D46" s="14">
        <v>339</v>
      </c>
      <c r="E46" s="104"/>
      <c r="F46" s="174"/>
      <c r="G46" s="175"/>
      <c r="H46" s="18"/>
      <c r="I46" s="19"/>
    </row>
    <row r="47" spans="1:9">
      <c r="A47" s="134" t="s">
        <v>5</v>
      </c>
      <c r="B47" s="14">
        <v>1188</v>
      </c>
      <c r="C47" s="14">
        <v>158</v>
      </c>
      <c r="D47" s="14">
        <v>1346</v>
      </c>
      <c r="E47" s="104"/>
      <c r="F47" s="174"/>
      <c r="G47" s="175"/>
      <c r="H47" s="18"/>
      <c r="I47" s="19"/>
    </row>
    <row r="48" spans="1:9">
      <c r="A48" s="134" t="s">
        <v>18</v>
      </c>
      <c r="B48" s="14">
        <v>319</v>
      </c>
      <c r="C48" s="14">
        <v>21</v>
      </c>
      <c r="D48" s="14">
        <v>340</v>
      </c>
      <c r="E48" s="104"/>
      <c r="F48" s="174"/>
      <c r="G48" s="175"/>
      <c r="H48" s="18"/>
      <c r="I48" s="19"/>
    </row>
    <row r="49" spans="1:9">
      <c r="A49" s="134" t="s">
        <v>30</v>
      </c>
      <c r="B49" s="14">
        <v>185</v>
      </c>
      <c r="C49" s="14">
        <v>16</v>
      </c>
      <c r="D49" s="14">
        <v>201</v>
      </c>
      <c r="E49" s="104"/>
      <c r="F49" s="174"/>
      <c r="G49" s="175"/>
      <c r="H49" s="18"/>
      <c r="I49" s="19"/>
    </row>
    <row r="50" spans="1:9" ht="15.75" thickBot="1">
      <c r="A50" s="134" t="s">
        <v>31</v>
      </c>
      <c r="B50" s="14">
        <v>282</v>
      </c>
      <c r="C50" s="14">
        <v>21</v>
      </c>
      <c r="D50" s="14">
        <v>303</v>
      </c>
      <c r="E50" s="104"/>
      <c r="F50" s="174"/>
      <c r="G50" s="175"/>
      <c r="H50" s="18"/>
      <c r="I50" s="19"/>
    </row>
    <row r="51" spans="1:9" ht="15.75" thickBot="1">
      <c r="A51" s="15" t="s">
        <v>13</v>
      </c>
      <c r="B51" s="16">
        <v>56892</v>
      </c>
      <c r="C51" s="16">
        <v>4722</v>
      </c>
      <c r="D51" s="16">
        <v>61614</v>
      </c>
      <c r="E51" s="58"/>
      <c r="F51" s="101"/>
      <c r="G51" s="101"/>
    </row>
    <row r="52" spans="1:9">
      <c r="A52" s="56"/>
      <c r="B52" s="57"/>
      <c r="C52" s="58"/>
      <c r="D52" s="58"/>
      <c r="E52" s="58"/>
      <c r="F52" s="101"/>
      <c r="G52" s="101"/>
    </row>
    <row r="53" spans="1:9" ht="19.5" thickBot="1">
      <c r="A53" s="107" t="s">
        <v>201</v>
      </c>
      <c r="B53" s="1"/>
    </row>
    <row r="54" spans="1:9" ht="12.75" customHeight="1" thickBot="1">
      <c r="A54" s="22"/>
      <c r="B54" s="23" t="s">
        <v>42</v>
      </c>
      <c r="C54" s="23" t="s">
        <v>43</v>
      </c>
      <c r="D54" s="23" t="s">
        <v>44</v>
      </c>
      <c r="E54" s="23" t="s">
        <v>123</v>
      </c>
    </row>
    <row r="55" spans="1:9" ht="15.75" thickBot="1">
      <c r="A55" s="24" t="s">
        <v>4</v>
      </c>
      <c r="B55" s="25">
        <v>25</v>
      </c>
      <c r="C55" s="25">
        <v>131</v>
      </c>
      <c r="D55" s="25">
        <v>0</v>
      </c>
      <c r="E55" s="25">
        <v>156</v>
      </c>
    </row>
    <row r="56" spans="1:9" ht="15" customHeight="1">
      <c r="A56" s="26" t="s">
        <v>45</v>
      </c>
      <c r="B56" s="27">
        <v>11</v>
      </c>
      <c r="C56" s="27">
        <v>35</v>
      </c>
      <c r="D56" s="27">
        <v>0</v>
      </c>
      <c r="E56" s="27">
        <v>46</v>
      </c>
    </row>
    <row r="57" spans="1:9" ht="15" customHeight="1">
      <c r="A57" s="26" t="s">
        <v>46</v>
      </c>
      <c r="B57" s="27">
        <v>9</v>
      </c>
      <c r="C57" s="27">
        <v>40</v>
      </c>
      <c r="D57" s="27">
        <v>0</v>
      </c>
      <c r="E57" s="27">
        <v>49</v>
      </c>
    </row>
    <row r="58" spans="1:9" ht="16.5" customHeight="1">
      <c r="A58" s="26" t="s">
        <v>47</v>
      </c>
      <c r="B58" s="27">
        <v>1</v>
      </c>
      <c r="C58" s="27">
        <v>8</v>
      </c>
      <c r="D58" s="27">
        <v>0</v>
      </c>
      <c r="E58" s="27">
        <v>9</v>
      </c>
    </row>
    <row r="59" spans="1:9" ht="15.75" customHeight="1">
      <c r="A59" s="26" t="s">
        <v>48</v>
      </c>
      <c r="B59" s="27">
        <v>1</v>
      </c>
      <c r="C59" s="27">
        <v>4</v>
      </c>
      <c r="D59" s="27">
        <v>0</v>
      </c>
      <c r="E59" s="27">
        <v>5</v>
      </c>
    </row>
    <row r="60" spans="1:9" ht="12.75" customHeight="1">
      <c r="A60" s="26" t="s">
        <v>49</v>
      </c>
      <c r="B60" s="27">
        <v>1</v>
      </c>
      <c r="C60" s="27">
        <v>16</v>
      </c>
      <c r="D60" s="27">
        <v>0</v>
      </c>
      <c r="E60" s="27">
        <v>17</v>
      </c>
    </row>
    <row r="61" spans="1:9" ht="12.75" customHeight="1">
      <c r="A61" s="26" t="s">
        <v>50</v>
      </c>
      <c r="B61" s="28">
        <v>1</v>
      </c>
      <c r="C61" s="28">
        <v>13</v>
      </c>
      <c r="D61" s="28">
        <v>0</v>
      </c>
      <c r="E61" s="28">
        <v>14</v>
      </c>
    </row>
    <row r="62" spans="1:9" ht="12.75" customHeight="1" thickBot="1">
      <c r="A62" s="29" t="s">
        <v>51</v>
      </c>
      <c r="B62" s="30">
        <v>1</v>
      </c>
      <c r="C62" s="30">
        <v>15</v>
      </c>
      <c r="D62" s="30">
        <v>0</v>
      </c>
      <c r="E62" s="30">
        <v>16</v>
      </c>
      <c r="G62" s="60">
        <v>41275</v>
      </c>
    </row>
    <row r="63" spans="1:9" ht="12.75" customHeight="1" thickBot="1">
      <c r="A63" s="31" t="s">
        <v>52</v>
      </c>
      <c r="B63" s="25">
        <v>0</v>
      </c>
      <c r="C63" s="32">
        <v>1647</v>
      </c>
      <c r="D63" s="25">
        <v>604</v>
      </c>
      <c r="E63" s="32">
        <v>2251</v>
      </c>
      <c r="G63" t="s">
        <v>77</v>
      </c>
    </row>
    <row r="64" spans="1:9">
      <c r="A64" s="26" t="s">
        <v>3</v>
      </c>
      <c r="B64" s="27">
        <v>0</v>
      </c>
      <c r="C64" s="27">
        <v>294</v>
      </c>
      <c r="D64" s="27">
        <v>123</v>
      </c>
      <c r="E64" s="27">
        <v>424</v>
      </c>
      <c r="F64" s="48" t="s">
        <v>3</v>
      </c>
      <c r="G64" s="27">
        <v>428</v>
      </c>
      <c r="I64" s="48"/>
    </row>
    <row r="65" spans="1:9">
      <c r="A65" s="26" t="s">
        <v>12</v>
      </c>
      <c r="B65" s="27">
        <v>0</v>
      </c>
      <c r="C65" s="27">
        <v>46</v>
      </c>
      <c r="D65" s="27">
        <v>14</v>
      </c>
      <c r="E65" s="27">
        <v>60</v>
      </c>
      <c r="F65" s="48" t="s">
        <v>12</v>
      </c>
      <c r="G65" s="27">
        <v>60</v>
      </c>
      <c r="I65" s="48"/>
    </row>
    <row r="66" spans="1:9" ht="12.75" customHeight="1">
      <c r="A66" s="26" t="s">
        <v>36</v>
      </c>
      <c r="B66" s="27">
        <v>0</v>
      </c>
      <c r="C66" s="27">
        <v>36</v>
      </c>
      <c r="D66" s="27">
        <v>14</v>
      </c>
      <c r="E66" s="27">
        <v>50</v>
      </c>
      <c r="F66" s="48" t="s">
        <v>60</v>
      </c>
      <c r="G66" s="27">
        <v>50</v>
      </c>
      <c r="I66" s="48"/>
    </row>
    <row r="67" spans="1:9" ht="12.75" customHeight="1">
      <c r="A67" s="26" t="s">
        <v>14</v>
      </c>
      <c r="B67" s="27">
        <v>0</v>
      </c>
      <c r="C67" s="27">
        <v>41</v>
      </c>
      <c r="D67" s="27">
        <v>17</v>
      </c>
      <c r="E67" s="27">
        <v>58</v>
      </c>
      <c r="F67" s="48" t="s">
        <v>14</v>
      </c>
      <c r="G67" s="27">
        <v>58</v>
      </c>
      <c r="I67" s="48"/>
    </row>
    <row r="68" spans="1:9" ht="12.75" customHeight="1">
      <c r="A68" s="26" t="s">
        <v>2</v>
      </c>
      <c r="B68" s="27">
        <v>0</v>
      </c>
      <c r="C68" s="27">
        <v>91</v>
      </c>
      <c r="D68" s="27">
        <v>28</v>
      </c>
      <c r="E68" s="27">
        <v>119</v>
      </c>
      <c r="F68" s="48" t="s">
        <v>2</v>
      </c>
      <c r="G68" s="27">
        <v>119</v>
      </c>
      <c r="I68" s="48"/>
    </row>
    <row r="69" spans="1:9" ht="12.75" customHeight="1">
      <c r="A69" s="26" t="s">
        <v>10</v>
      </c>
      <c r="B69" s="27">
        <v>0</v>
      </c>
      <c r="C69" s="27">
        <v>20</v>
      </c>
      <c r="D69" s="27">
        <v>8</v>
      </c>
      <c r="E69" s="27">
        <v>28</v>
      </c>
      <c r="F69" s="48" t="s">
        <v>10</v>
      </c>
      <c r="G69" s="27">
        <v>28</v>
      </c>
      <c r="I69" s="48"/>
    </row>
    <row r="70" spans="1:9" ht="12.75" customHeight="1">
      <c r="A70" s="26" t="s">
        <v>37</v>
      </c>
      <c r="B70" s="27">
        <v>0</v>
      </c>
      <c r="C70" s="27">
        <v>87</v>
      </c>
      <c r="D70" s="27">
        <v>40</v>
      </c>
      <c r="E70" s="27">
        <v>127</v>
      </c>
      <c r="F70" s="48" t="s">
        <v>15</v>
      </c>
      <c r="G70" s="27">
        <v>127</v>
      </c>
      <c r="I70" s="48"/>
    </row>
    <row r="71" spans="1:9" ht="12.75" customHeight="1">
      <c r="A71" s="26" t="s">
        <v>38</v>
      </c>
      <c r="B71" s="27">
        <v>0</v>
      </c>
      <c r="C71" s="27">
        <v>57</v>
      </c>
      <c r="D71" s="27">
        <v>25</v>
      </c>
      <c r="E71" s="27">
        <v>82</v>
      </c>
      <c r="F71" s="48" t="s">
        <v>16</v>
      </c>
      <c r="G71" s="27">
        <v>82</v>
      </c>
      <c r="I71" s="48"/>
    </row>
    <row r="72" spans="1:9" ht="12.75" customHeight="1">
      <c r="A72" s="26" t="s">
        <v>1</v>
      </c>
      <c r="B72" s="27">
        <v>0</v>
      </c>
      <c r="C72" s="27">
        <v>289</v>
      </c>
      <c r="D72" s="27">
        <v>86</v>
      </c>
      <c r="E72" s="27">
        <v>375</v>
      </c>
      <c r="F72" s="48" t="s">
        <v>1</v>
      </c>
      <c r="G72" s="27">
        <v>375</v>
      </c>
      <c r="I72" s="48"/>
    </row>
    <row r="73" spans="1:9" ht="12.75" customHeight="1">
      <c r="A73" s="26" t="s">
        <v>39</v>
      </c>
      <c r="B73" s="27">
        <v>0</v>
      </c>
      <c r="C73" s="27">
        <v>187</v>
      </c>
      <c r="D73" s="27">
        <v>59</v>
      </c>
      <c r="E73" s="27">
        <v>246</v>
      </c>
      <c r="F73" s="48" t="s">
        <v>61</v>
      </c>
      <c r="G73" s="27">
        <v>246</v>
      </c>
      <c r="I73" s="48"/>
    </row>
    <row r="74" spans="1:9" ht="12.75" customHeight="1">
      <c r="A74" s="26" t="s">
        <v>0</v>
      </c>
      <c r="B74" s="27">
        <v>0</v>
      </c>
      <c r="C74" s="27">
        <v>37</v>
      </c>
      <c r="D74" s="27">
        <v>19</v>
      </c>
      <c r="E74" s="27">
        <v>56</v>
      </c>
      <c r="F74" s="48" t="s">
        <v>0</v>
      </c>
      <c r="G74" s="27">
        <v>56</v>
      </c>
      <c r="I74" s="48"/>
    </row>
    <row r="75" spans="1:9" ht="12.75" customHeight="1">
      <c r="A75" s="26" t="s">
        <v>53</v>
      </c>
      <c r="B75" s="27">
        <v>0</v>
      </c>
      <c r="C75" s="27">
        <v>99</v>
      </c>
      <c r="D75" s="27">
        <v>45</v>
      </c>
      <c r="E75" s="27">
        <v>144</v>
      </c>
      <c r="F75" s="48" t="s">
        <v>8</v>
      </c>
      <c r="G75" s="27">
        <v>144</v>
      </c>
      <c r="I75" s="48"/>
    </row>
    <row r="76" spans="1:9" ht="12.75" customHeight="1">
      <c r="A76" s="26" t="s">
        <v>40</v>
      </c>
      <c r="B76" s="27">
        <v>0</v>
      </c>
      <c r="C76" s="27">
        <v>227</v>
      </c>
      <c r="D76" s="27">
        <v>64</v>
      </c>
      <c r="E76" s="27">
        <v>291</v>
      </c>
      <c r="F76" s="48" t="s">
        <v>62</v>
      </c>
      <c r="G76" s="27">
        <v>291</v>
      </c>
      <c r="I76" s="48"/>
    </row>
    <row r="77" spans="1:9" ht="12.75" customHeight="1">
      <c r="A77" s="26" t="s">
        <v>17</v>
      </c>
      <c r="B77" s="27">
        <v>0</v>
      </c>
      <c r="C77" s="27">
        <v>46</v>
      </c>
      <c r="D77" s="27">
        <v>13</v>
      </c>
      <c r="E77" s="27">
        <v>59</v>
      </c>
      <c r="F77" s="48" t="s">
        <v>17</v>
      </c>
      <c r="G77" s="27">
        <v>59</v>
      </c>
      <c r="I77" s="48"/>
    </row>
    <row r="78" spans="1:9" ht="12.75" customHeight="1">
      <c r="A78" s="26" t="s">
        <v>41</v>
      </c>
      <c r="B78" s="27">
        <v>0</v>
      </c>
      <c r="C78" s="27">
        <v>16</v>
      </c>
      <c r="D78" s="27">
        <v>5</v>
      </c>
      <c r="E78" s="27">
        <v>21</v>
      </c>
      <c r="F78" s="48" t="s">
        <v>63</v>
      </c>
      <c r="G78" s="27">
        <v>21</v>
      </c>
      <c r="I78" s="48"/>
    </row>
    <row r="79" spans="1:9" ht="12.75" customHeight="1">
      <c r="A79" s="26" t="s">
        <v>5</v>
      </c>
      <c r="B79" s="27">
        <v>0</v>
      </c>
      <c r="C79" s="27">
        <v>62</v>
      </c>
      <c r="D79" s="27">
        <v>32</v>
      </c>
      <c r="E79" s="27">
        <v>94</v>
      </c>
      <c r="F79" s="48" t="s">
        <v>5</v>
      </c>
      <c r="G79" s="27">
        <v>94</v>
      </c>
      <c r="I79" s="48"/>
    </row>
    <row r="80" spans="1:9" ht="12.75" customHeight="1">
      <c r="A80" s="26" t="s">
        <v>18</v>
      </c>
      <c r="B80" s="27">
        <v>0</v>
      </c>
      <c r="C80" s="27">
        <v>10</v>
      </c>
      <c r="D80" s="27">
        <v>3</v>
      </c>
      <c r="E80" s="27">
        <v>13</v>
      </c>
      <c r="F80" s="48" t="s">
        <v>18</v>
      </c>
      <c r="G80" s="27">
        <v>13</v>
      </c>
      <c r="I80" s="48"/>
    </row>
    <row r="81" spans="1:13" ht="12.75" customHeight="1">
      <c r="A81" s="26" t="s">
        <v>30</v>
      </c>
      <c r="B81" s="27">
        <v>0</v>
      </c>
      <c r="C81" s="27">
        <v>1</v>
      </c>
      <c r="D81" s="27">
        <v>4</v>
      </c>
      <c r="E81" s="27">
        <v>2</v>
      </c>
      <c r="F81" s="48" t="s">
        <v>74</v>
      </c>
      <c r="G81" s="27">
        <v>16</v>
      </c>
      <c r="I81" s="48"/>
    </row>
    <row r="82" spans="1:13" ht="12.75" customHeight="1" thickBot="1">
      <c r="A82" s="29" t="s">
        <v>31</v>
      </c>
      <c r="B82" s="33">
        <v>0</v>
      </c>
      <c r="C82" s="33">
        <v>1</v>
      </c>
      <c r="D82" s="33">
        <v>5</v>
      </c>
      <c r="E82" s="33">
        <v>2</v>
      </c>
      <c r="F82" s="48" t="s">
        <v>75</v>
      </c>
      <c r="G82" s="27">
        <v>176</v>
      </c>
    </row>
    <row r="83" spans="1:13" ht="12.75" customHeight="1" thickBot="1">
      <c r="A83" s="24" t="s">
        <v>13</v>
      </c>
      <c r="B83" s="25">
        <v>25</v>
      </c>
      <c r="C83" s="32">
        <v>1778</v>
      </c>
      <c r="D83" s="25">
        <v>604</v>
      </c>
      <c r="E83" s="32">
        <v>2407</v>
      </c>
      <c r="J83" s="3"/>
      <c r="K83" s="3"/>
      <c r="L83" s="3"/>
      <c r="M83" s="3"/>
    </row>
    <row r="84" spans="1:13" ht="12.75" customHeight="1">
      <c r="A84" s="56"/>
      <c r="B84" s="127"/>
      <c r="C84" s="128"/>
      <c r="D84" s="127"/>
      <c r="E84" s="128"/>
      <c r="J84" s="3"/>
      <c r="K84" s="3"/>
      <c r="L84" s="3"/>
      <c r="M84" s="3"/>
    </row>
    <row r="85" spans="1:13" ht="12.75" customHeight="1">
      <c r="A85" s="56"/>
      <c r="B85" s="127"/>
      <c r="C85" s="128"/>
      <c r="D85" s="127"/>
      <c r="E85" s="128"/>
      <c r="J85" s="3"/>
      <c r="K85" s="3"/>
      <c r="L85" s="3"/>
      <c r="M85" s="3"/>
    </row>
    <row r="86" spans="1:13" ht="12.75" customHeight="1">
      <c r="A86" s="56"/>
      <c r="B86" s="127"/>
      <c r="C86" s="128"/>
      <c r="D86" s="127"/>
      <c r="E86" s="128"/>
      <c r="J86" s="3"/>
      <c r="K86" s="3"/>
      <c r="L86" s="3"/>
      <c r="M86" s="3"/>
    </row>
    <row r="87" spans="1:13" ht="19.5" thickBot="1">
      <c r="A87" s="107" t="s">
        <v>203</v>
      </c>
      <c r="J87" s="3"/>
      <c r="K87" s="3"/>
      <c r="L87" s="125"/>
      <c r="M87" s="3"/>
    </row>
    <row r="88" spans="1:13" ht="39" customHeight="1" thickBot="1">
      <c r="A88" s="34"/>
      <c r="B88" s="45" t="s">
        <v>54</v>
      </c>
      <c r="C88" s="45" t="s">
        <v>55</v>
      </c>
      <c r="D88" s="45" t="s">
        <v>56</v>
      </c>
      <c r="E88" s="45" t="s">
        <v>25</v>
      </c>
      <c r="F88" s="45" t="s">
        <v>57</v>
      </c>
      <c r="G88" s="45" t="s">
        <v>58</v>
      </c>
      <c r="H88" s="45" t="s">
        <v>59</v>
      </c>
      <c r="I88" s="45" t="s">
        <v>123</v>
      </c>
      <c r="J88" s="130"/>
      <c r="K88" s="3"/>
      <c r="L88" s="130"/>
      <c r="M88" s="3"/>
    </row>
    <row r="89" spans="1:13">
      <c r="A89" s="35" t="s">
        <v>3</v>
      </c>
      <c r="B89" s="36">
        <v>2</v>
      </c>
      <c r="C89" s="36">
        <v>696</v>
      </c>
      <c r="D89" s="36">
        <v>88</v>
      </c>
      <c r="E89" s="36">
        <v>81</v>
      </c>
      <c r="F89" s="36">
        <v>0</v>
      </c>
      <c r="G89" s="36">
        <v>55</v>
      </c>
      <c r="H89" s="36">
        <v>72</v>
      </c>
      <c r="I89" s="36">
        <f>SUM(B89:H89)</f>
        <v>994</v>
      </c>
      <c r="J89" s="126"/>
      <c r="K89" s="113"/>
      <c r="L89" s="126"/>
      <c r="M89" s="3"/>
    </row>
    <row r="90" spans="1:13">
      <c r="A90" s="35" t="s">
        <v>12</v>
      </c>
      <c r="B90" s="36">
        <v>1</v>
      </c>
      <c r="C90" s="36">
        <v>117</v>
      </c>
      <c r="D90" s="36">
        <v>14</v>
      </c>
      <c r="E90" s="36">
        <v>13</v>
      </c>
      <c r="F90" s="36">
        <v>0</v>
      </c>
      <c r="G90" s="36">
        <v>3</v>
      </c>
      <c r="H90" s="36">
        <v>10</v>
      </c>
      <c r="I90" s="36">
        <f t="shared" ref="I90:I108" si="13">SUM(B90:H90)</f>
        <v>158</v>
      </c>
      <c r="J90" s="126"/>
      <c r="K90" s="113"/>
      <c r="L90" s="126"/>
      <c r="M90" s="3"/>
    </row>
    <row r="91" spans="1:13">
      <c r="A91" s="35" t="s">
        <v>60</v>
      </c>
      <c r="B91" s="36">
        <v>0</v>
      </c>
      <c r="C91" s="36">
        <v>110</v>
      </c>
      <c r="D91" s="36">
        <v>16</v>
      </c>
      <c r="E91" s="36">
        <v>25</v>
      </c>
      <c r="F91" s="36">
        <v>0</v>
      </c>
      <c r="G91" s="36">
        <v>3</v>
      </c>
      <c r="H91" s="36">
        <v>6</v>
      </c>
      <c r="I91" s="36">
        <f t="shared" si="13"/>
        <v>160</v>
      </c>
      <c r="J91" s="126"/>
      <c r="K91" s="113"/>
      <c r="L91" s="126"/>
      <c r="M91" s="3"/>
    </row>
    <row r="92" spans="1:13">
      <c r="A92" s="35" t="s">
        <v>14</v>
      </c>
      <c r="B92" s="36">
        <v>1</v>
      </c>
      <c r="C92" s="36">
        <v>115</v>
      </c>
      <c r="D92" s="36">
        <v>8</v>
      </c>
      <c r="E92" s="36">
        <v>8</v>
      </c>
      <c r="F92" s="36">
        <v>0</v>
      </c>
      <c r="G92" s="36">
        <v>5</v>
      </c>
      <c r="H92" s="36">
        <v>16</v>
      </c>
      <c r="I92" s="36">
        <f t="shared" si="13"/>
        <v>153</v>
      </c>
      <c r="J92" s="126"/>
      <c r="K92" s="113"/>
      <c r="L92" s="126"/>
      <c r="M92" s="3"/>
    </row>
    <row r="93" spans="1:13">
      <c r="A93" s="35" t="s">
        <v>2</v>
      </c>
      <c r="B93" s="36">
        <v>0</v>
      </c>
      <c r="C93" s="36">
        <v>201</v>
      </c>
      <c r="D93" s="36">
        <v>23</v>
      </c>
      <c r="E93" s="36">
        <v>30</v>
      </c>
      <c r="F93" s="36">
        <v>0</v>
      </c>
      <c r="G93" s="36">
        <v>14</v>
      </c>
      <c r="H93" s="36">
        <v>29</v>
      </c>
      <c r="I93" s="36">
        <f t="shared" si="13"/>
        <v>297</v>
      </c>
      <c r="J93" s="126"/>
      <c r="K93" s="113"/>
      <c r="L93" s="126"/>
      <c r="M93" s="3"/>
    </row>
    <row r="94" spans="1:13">
      <c r="A94" s="35" t="s">
        <v>10</v>
      </c>
      <c r="B94" s="36">
        <v>0</v>
      </c>
      <c r="C94" s="36">
        <v>58</v>
      </c>
      <c r="D94" s="36">
        <v>7</v>
      </c>
      <c r="E94" s="36">
        <v>10</v>
      </c>
      <c r="F94" s="36">
        <v>0</v>
      </c>
      <c r="G94" s="36">
        <v>3</v>
      </c>
      <c r="H94" s="36">
        <v>4</v>
      </c>
      <c r="I94" s="36">
        <f t="shared" si="13"/>
        <v>82</v>
      </c>
      <c r="J94" s="126"/>
      <c r="K94" s="113"/>
      <c r="L94" s="126"/>
      <c r="M94" s="3"/>
    </row>
    <row r="95" spans="1:13">
      <c r="A95" s="35" t="s">
        <v>15</v>
      </c>
      <c r="B95" s="36">
        <v>0</v>
      </c>
      <c r="C95" s="36">
        <v>234</v>
      </c>
      <c r="D95" s="36">
        <v>33</v>
      </c>
      <c r="E95" s="36">
        <v>33</v>
      </c>
      <c r="F95" s="36">
        <v>0</v>
      </c>
      <c r="G95" s="36">
        <v>8</v>
      </c>
      <c r="H95" s="36">
        <v>21</v>
      </c>
      <c r="I95" s="36">
        <f t="shared" si="13"/>
        <v>329</v>
      </c>
      <c r="J95" s="126"/>
      <c r="K95" s="113"/>
      <c r="L95" s="126"/>
      <c r="M95" s="3"/>
    </row>
    <row r="96" spans="1:13">
      <c r="A96" s="35" t="s">
        <v>16</v>
      </c>
      <c r="B96" s="36">
        <v>0</v>
      </c>
      <c r="C96" s="36">
        <v>150</v>
      </c>
      <c r="D96" s="36">
        <v>18</v>
      </c>
      <c r="E96" s="36">
        <v>18</v>
      </c>
      <c r="F96" s="36">
        <v>0</v>
      </c>
      <c r="G96" s="36">
        <v>9</v>
      </c>
      <c r="H96" s="36">
        <v>20</v>
      </c>
      <c r="I96" s="36">
        <f t="shared" si="13"/>
        <v>215</v>
      </c>
      <c r="J96" s="126"/>
      <c r="K96" s="113"/>
      <c r="L96" s="126"/>
      <c r="M96" s="3"/>
    </row>
    <row r="97" spans="1:13">
      <c r="A97" s="35" t="s">
        <v>1</v>
      </c>
      <c r="B97" s="36">
        <v>1</v>
      </c>
      <c r="C97" s="36">
        <v>649</v>
      </c>
      <c r="D97" s="36">
        <v>49</v>
      </c>
      <c r="E97" s="36">
        <v>81</v>
      </c>
      <c r="F97" s="36">
        <v>0</v>
      </c>
      <c r="G97" s="36">
        <v>30</v>
      </c>
      <c r="H97" s="36">
        <v>55</v>
      </c>
      <c r="I97" s="36">
        <f t="shared" si="13"/>
        <v>865</v>
      </c>
      <c r="J97" s="126"/>
      <c r="K97" s="113"/>
      <c r="L97" s="126"/>
      <c r="M97" s="3"/>
    </row>
    <row r="98" spans="1:13">
      <c r="A98" s="35" t="s">
        <v>61</v>
      </c>
      <c r="B98" s="36">
        <v>1</v>
      </c>
      <c r="C98" s="36">
        <v>443</v>
      </c>
      <c r="D98" s="36">
        <v>38</v>
      </c>
      <c r="E98" s="36">
        <v>45</v>
      </c>
      <c r="F98" s="36">
        <v>0</v>
      </c>
      <c r="G98" s="36">
        <v>19</v>
      </c>
      <c r="H98" s="36">
        <v>48</v>
      </c>
      <c r="I98" s="36">
        <f t="shared" si="13"/>
        <v>594</v>
      </c>
      <c r="J98" s="126"/>
      <c r="K98" s="113"/>
      <c r="L98" s="126"/>
      <c r="M98" s="3"/>
    </row>
    <row r="99" spans="1:13">
      <c r="A99" s="35" t="s">
        <v>0</v>
      </c>
      <c r="B99" s="36">
        <v>0</v>
      </c>
      <c r="C99" s="36">
        <v>89</v>
      </c>
      <c r="D99" s="36">
        <v>12</v>
      </c>
      <c r="E99" s="36">
        <v>10</v>
      </c>
      <c r="F99" s="36">
        <v>0</v>
      </c>
      <c r="G99" s="36">
        <v>5</v>
      </c>
      <c r="H99" s="36">
        <v>6</v>
      </c>
      <c r="I99" s="36">
        <f t="shared" si="13"/>
        <v>122</v>
      </c>
      <c r="J99" s="126"/>
      <c r="K99" s="113"/>
      <c r="L99" s="126"/>
      <c r="M99" s="3"/>
    </row>
    <row r="100" spans="1:13">
      <c r="A100" s="35" t="s">
        <v>8</v>
      </c>
      <c r="B100" s="36">
        <v>0</v>
      </c>
      <c r="C100" s="36">
        <v>259</v>
      </c>
      <c r="D100" s="36">
        <v>35</v>
      </c>
      <c r="E100" s="36">
        <v>44</v>
      </c>
      <c r="F100" s="36">
        <v>0</v>
      </c>
      <c r="G100" s="36">
        <v>9</v>
      </c>
      <c r="H100" s="36">
        <v>24</v>
      </c>
      <c r="I100" s="36">
        <f t="shared" si="13"/>
        <v>371</v>
      </c>
      <c r="J100" s="126"/>
      <c r="K100" s="113"/>
      <c r="L100" s="126"/>
      <c r="M100" s="3"/>
    </row>
    <row r="101" spans="1:13">
      <c r="A101" s="35" t="s">
        <v>62</v>
      </c>
      <c r="B101" s="36">
        <v>1</v>
      </c>
      <c r="C101" s="36">
        <v>554</v>
      </c>
      <c r="D101" s="36">
        <v>84</v>
      </c>
      <c r="E101" s="36">
        <v>64</v>
      </c>
      <c r="F101" s="36">
        <v>0</v>
      </c>
      <c r="G101" s="36">
        <v>29</v>
      </c>
      <c r="H101" s="36">
        <v>48</v>
      </c>
      <c r="I101" s="36">
        <f t="shared" si="13"/>
        <v>780</v>
      </c>
      <c r="J101" s="126"/>
      <c r="K101" s="113"/>
      <c r="L101" s="126"/>
      <c r="M101" s="3"/>
    </row>
    <row r="102" spans="1:13">
      <c r="A102" s="35" t="s">
        <v>17</v>
      </c>
      <c r="B102" s="36">
        <v>0</v>
      </c>
      <c r="C102" s="36">
        <v>116</v>
      </c>
      <c r="D102" s="36">
        <v>17</v>
      </c>
      <c r="E102" s="36">
        <v>15</v>
      </c>
      <c r="F102" s="36">
        <v>0</v>
      </c>
      <c r="G102" s="36">
        <v>8</v>
      </c>
      <c r="H102" s="36">
        <v>18</v>
      </c>
      <c r="I102" s="36">
        <f t="shared" si="13"/>
        <v>174</v>
      </c>
      <c r="J102" s="126"/>
      <c r="K102" s="113"/>
      <c r="L102" s="126"/>
      <c r="M102" s="3"/>
    </row>
    <row r="103" spans="1:13">
      <c r="A103" s="35" t="s">
        <v>63</v>
      </c>
      <c r="B103" s="36">
        <v>0</v>
      </c>
      <c r="C103" s="36">
        <v>50</v>
      </c>
      <c r="D103" s="36">
        <v>9</v>
      </c>
      <c r="E103" s="36">
        <v>6</v>
      </c>
      <c r="F103" s="36">
        <v>0</v>
      </c>
      <c r="G103" s="36">
        <v>3</v>
      </c>
      <c r="H103" s="36">
        <v>3</v>
      </c>
      <c r="I103" s="36">
        <f t="shared" si="13"/>
        <v>71</v>
      </c>
      <c r="J103" s="126"/>
      <c r="K103" s="113"/>
      <c r="L103" s="126"/>
      <c r="M103" s="3"/>
    </row>
    <row r="104" spans="1:13">
      <c r="A104" s="35" t="s">
        <v>5</v>
      </c>
      <c r="B104" s="36">
        <v>1</v>
      </c>
      <c r="C104" s="36">
        <v>169</v>
      </c>
      <c r="D104" s="36">
        <v>24</v>
      </c>
      <c r="E104" s="36">
        <v>30</v>
      </c>
      <c r="F104" s="36">
        <v>0</v>
      </c>
      <c r="G104" s="36">
        <v>10</v>
      </c>
      <c r="H104" s="36">
        <v>11</v>
      </c>
      <c r="I104" s="36">
        <f t="shared" si="13"/>
        <v>245</v>
      </c>
      <c r="J104" s="126"/>
      <c r="K104" s="113"/>
      <c r="L104" s="126"/>
      <c r="M104" s="3"/>
    </row>
    <row r="105" spans="1:13">
      <c r="A105" s="35" t="s">
        <v>18</v>
      </c>
      <c r="B105" s="36">
        <v>0</v>
      </c>
      <c r="C105" s="36">
        <v>27</v>
      </c>
      <c r="D105" s="36">
        <v>4</v>
      </c>
      <c r="E105" s="36">
        <v>5</v>
      </c>
      <c r="F105" s="36">
        <v>0</v>
      </c>
      <c r="G105" s="36">
        <v>2</v>
      </c>
      <c r="H105" s="36">
        <v>4</v>
      </c>
      <c r="I105" s="36">
        <f t="shared" si="13"/>
        <v>42</v>
      </c>
      <c r="J105" s="126"/>
      <c r="K105" s="113"/>
      <c r="L105" s="126"/>
      <c r="M105" s="3"/>
    </row>
    <row r="106" spans="1:13">
      <c r="A106" s="35" t="s">
        <v>30</v>
      </c>
      <c r="B106" s="36">
        <v>0</v>
      </c>
      <c r="C106" s="36">
        <v>13</v>
      </c>
      <c r="D106" s="36">
        <v>2</v>
      </c>
      <c r="E106" s="36">
        <v>1</v>
      </c>
      <c r="F106" s="36">
        <v>0</v>
      </c>
      <c r="G106" s="36">
        <v>1</v>
      </c>
      <c r="H106" s="36">
        <v>0</v>
      </c>
      <c r="I106" s="36">
        <f t="shared" si="13"/>
        <v>17</v>
      </c>
      <c r="J106" s="126"/>
      <c r="K106" s="113"/>
      <c r="L106" s="126"/>
      <c r="M106" s="3"/>
    </row>
    <row r="107" spans="1:13">
      <c r="A107" s="35" t="s">
        <v>31</v>
      </c>
      <c r="B107" s="36">
        <v>0</v>
      </c>
      <c r="C107" s="36">
        <v>11</v>
      </c>
      <c r="D107" s="36">
        <v>3</v>
      </c>
      <c r="E107" s="36">
        <v>1</v>
      </c>
      <c r="F107" s="36">
        <v>0</v>
      </c>
      <c r="G107" s="36">
        <v>1</v>
      </c>
      <c r="H107" s="36">
        <v>0</v>
      </c>
      <c r="I107" s="36">
        <f t="shared" si="13"/>
        <v>16</v>
      </c>
      <c r="J107" s="126"/>
      <c r="K107" s="131"/>
      <c r="L107" s="126"/>
      <c r="M107" s="3"/>
    </row>
    <row r="108" spans="1:13" ht="15.75" thickBot="1">
      <c r="A108" s="37" t="s">
        <v>64</v>
      </c>
      <c r="B108" s="38">
        <v>1</v>
      </c>
      <c r="C108" s="38">
        <v>53</v>
      </c>
      <c r="D108" s="38">
        <v>85</v>
      </c>
      <c r="E108" s="38">
        <v>16</v>
      </c>
      <c r="F108" s="38">
        <v>8</v>
      </c>
      <c r="G108" s="38">
        <v>0</v>
      </c>
      <c r="H108" s="38">
        <v>0</v>
      </c>
      <c r="I108" s="36">
        <f t="shared" si="13"/>
        <v>163</v>
      </c>
      <c r="J108" s="132"/>
      <c r="K108" s="113"/>
      <c r="L108" s="3"/>
      <c r="M108" s="3"/>
    </row>
    <row r="109" spans="1:13" ht="15.75" thickBot="1">
      <c r="A109" s="39" t="s">
        <v>65</v>
      </c>
      <c r="B109" s="40">
        <v>9</v>
      </c>
      <c r="C109" s="41">
        <f>SUM(C89:C108)</f>
        <v>4114</v>
      </c>
      <c r="D109" s="40">
        <v>569</v>
      </c>
      <c r="E109" s="40">
        <v>536</v>
      </c>
      <c r="F109" s="40">
        <v>8</v>
      </c>
      <c r="G109" s="40">
        <f>SUM(G89:G108)</f>
        <v>217</v>
      </c>
      <c r="H109" s="40">
        <f>SUM(H89:H108)</f>
        <v>395</v>
      </c>
      <c r="I109" s="40">
        <v>5362</v>
      </c>
      <c r="J109" s="110"/>
      <c r="K109" s="3"/>
      <c r="L109" s="3"/>
      <c r="M109" s="3"/>
    </row>
    <row r="110" spans="1:13">
      <c r="A110" s="49"/>
      <c r="B110" s="50"/>
      <c r="C110" s="51"/>
      <c r="D110" s="50"/>
      <c r="E110" s="50"/>
      <c r="F110" s="50"/>
      <c r="G110" s="50"/>
      <c r="H110" s="50"/>
      <c r="I110" s="51"/>
      <c r="J110" s="51"/>
    </row>
    <row r="111" spans="1:13">
      <c r="A111" s="49"/>
      <c r="B111" s="50"/>
      <c r="C111" s="51"/>
      <c r="D111" s="51"/>
      <c r="E111" s="50"/>
      <c r="F111" s="50"/>
      <c r="G111" s="50"/>
      <c r="H111" s="50"/>
      <c r="I111" s="50"/>
      <c r="J111" s="50"/>
      <c r="K111" s="51"/>
    </row>
    <row r="112" spans="1:13" ht="19.5" thickBot="1">
      <c r="A112" s="122" t="s">
        <v>200</v>
      </c>
      <c r="D112" s="3"/>
      <c r="E112" s="3"/>
      <c r="F112" s="125"/>
      <c r="G112" s="109"/>
      <c r="H112" s="50"/>
      <c r="I112" s="50"/>
      <c r="J112" s="50"/>
      <c r="K112" s="51"/>
    </row>
    <row r="113" spans="1:12" ht="15.75" thickBot="1">
      <c r="B113" s="43" t="s">
        <v>199</v>
      </c>
      <c r="C113" s="43" t="s">
        <v>66</v>
      </c>
      <c r="D113" s="109"/>
      <c r="E113" s="3"/>
      <c r="F113" s="109"/>
      <c r="G113" s="109"/>
      <c r="H113" s="50"/>
      <c r="I113" s="50"/>
      <c r="J113" s="50"/>
      <c r="K113" s="50"/>
      <c r="L113" s="50"/>
    </row>
    <row r="114" spans="1:12">
      <c r="A114" s="35" t="s">
        <v>3</v>
      </c>
      <c r="B114" s="36">
        <v>714</v>
      </c>
      <c r="C114" s="36">
        <v>665</v>
      </c>
      <c r="D114" s="114"/>
      <c r="E114" s="113"/>
      <c r="F114" s="126"/>
      <c r="G114" s="109"/>
      <c r="H114" s="50"/>
      <c r="I114" s="50"/>
      <c r="J114" s="51"/>
    </row>
    <row r="115" spans="1:12">
      <c r="A115" s="35" t="s">
        <v>12</v>
      </c>
      <c r="B115" s="36">
        <v>119</v>
      </c>
      <c r="C115" s="36">
        <v>110</v>
      </c>
      <c r="D115" s="114"/>
      <c r="E115" s="113"/>
      <c r="F115" s="126"/>
      <c r="G115" s="109"/>
      <c r="H115" s="50"/>
      <c r="I115" s="50"/>
      <c r="J115" s="51"/>
    </row>
    <row r="116" spans="1:12">
      <c r="A116" s="35" t="s">
        <v>36</v>
      </c>
      <c r="B116" s="36">
        <v>117</v>
      </c>
      <c r="C116" s="36">
        <v>110</v>
      </c>
      <c r="D116" s="114"/>
      <c r="E116" s="113"/>
      <c r="F116" s="126"/>
      <c r="G116" s="109"/>
      <c r="H116" s="50"/>
      <c r="I116" s="50"/>
      <c r="J116" s="59"/>
    </row>
    <row r="117" spans="1:12">
      <c r="A117" s="35" t="s">
        <v>14</v>
      </c>
      <c r="B117" s="36">
        <v>109</v>
      </c>
      <c r="C117" s="36">
        <v>93</v>
      </c>
      <c r="D117" s="114"/>
      <c r="E117" s="113"/>
      <c r="F117" s="126"/>
      <c r="G117" s="109"/>
      <c r="H117" s="50"/>
      <c r="I117" s="50"/>
      <c r="J117" s="51"/>
    </row>
    <row r="118" spans="1:12">
      <c r="A118" s="35" t="s">
        <v>2</v>
      </c>
      <c r="B118" s="36">
        <v>206</v>
      </c>
      <c r="C118" s="36">
        <v>153</v>
      </c>
      <c r="D118" s="114"/>
      <c r="E118" s="113"/>
      <c r="F118" s="126"/>
      <c r="G118" s="109"/>
      <c r="H118" s="50"/>
      <c r="I118" s="50"/>
      <c r="J118" s="51"/>
    </row>
    <row r="119" spans="1:12">
      <c r="A119" s="35" t="s">
        <v>10</v>
      </c>
      <c r="B119" s="36">
        <v>60</v>
      </c>
      <c r="C119" s="36">
        <v>56</v>
      </c>
      <c r="D119" s="114"/>
      <c r="E119" s="113"/>
      <c r="F119" s="126"/>
      <c r="G119" s="109"/>
      <c r="H119" s="50"/>
      <c r="I119" s="50"/>
      <c r="J119" s="51"/>
    </row>
    <row r="120" spans="1:12">
      <c r="A120" s="35" t="s">
        <v>37</v>
      </c>
      <c r="B120" s="36">
        <v>254</v>
      </c>
      <c r="C120" s="36">
        <v>237</v>
      </c>
      <c r="D120" s="114"/>
      <c r="E120" s="113"/>
      <c r="F120" s="126"/>
      <c r="G120" s="109"/>
      <c r="H120" s="50"/>
      <c r="I120" s="50"/>
      <c r="J120" s="51"/>
    </row>
    <row r="121" spans="1:12">
      <c r="A121" s="35" t="s">
        <v>38</v>
      </c>
      <c r="B121" s="36">
        <v>157</v>
      </c>
      <c r="C121" s="36">
        <v>135</v>
      </c>
      <c r="D121" s="114"/>
      <c r="E121" s="113"/>
      <c r="F121" s="126"/>
      <c r="G121" s="109"/>
      <c r="H121" s="50"/>
      <c r="I121" s="50"/>
      <c r="J121" s="51"/>
    </row>
    <row r="122" spans="1:12">
      <c r="A122" s="35" t="s">
        <v>1</v>
      </c>
      <c r="B122" s="36">
        <v>635</v>
      </c>
      <c r="C122" s="36">
        <v>476</v>
      </c>
      <c r="D122" s="114"/>
      <c r="E122" s="113"/>
      <c r="F122" s="126"/>
      <c r="G122" s="109"/>
      <c r="H122" s="50"/>
      <c r="I122" s="50"/>
      <c r="J122" s="51"/>
    </row>
    <row r="123" spans="1:12">
      <c r="A123" s="35" t="s">
        <v>39</v>
      </c>
      <c r="B123" s="36">
        <v>427</v>
      </c>
      <c r="C123" s="36">
        <v>397</v>
      </c>
      <c r="D123" s="114"/>
      <c r="E123" s="113"/>
      <c r="F123" s="126"/>
      <c r="G123" s="109"/>
      <c r="H123" s="50"/>
      <c r="I123" s="50"/>
      <c r="J123" s="51"/>
    </row>
    <row r="124" spans="1:12">
      <c r="A124" s="35" t="s">
        <v>0</v>
      </c>
      <c r="B124" s="36">
        <v>94</v>
      </c>
      <c r="C124" s="36">
        <v>81</v>
      </c>
      <c r="D124" s="114"/>
      <c r="E124" s="113"/>
      <c r="F124" s="126"/>
      <c r="G124" s="109"/>
      <c r="H124" s="50"/>
      <c r="I124" s="50"/>
      <c r="J124" s="51"/>
    </row>
    <row r="125" spans="1:12">
      <c r="A125" s="35" t="s">
        <v>8</v>
      </c>
      <c r="B125" s="36">
        <v>270</v>
      </c>
      <c r="C125" s="36">
        <v>235</v>
      </c>
      <c r="D125" s="114"/>
      <c r="E125" s="113"/>
      <c r="F125" s="126"/>
      <c r="G125" s="109"/>
      <c r="H125" s="50"/>
      <c r="I125" s="50"/>
      <c r="J125" s="51"/>
    </row>
    <row r="126" spans="1:12">
      <c r="A126" s="35" t="s">
        <v>40</v>
      </c>
      <c r="B126" s="36">
        <v>602</v>
      </c>
      <c r="C126" s="36">
        <v>521</v>
      </c>
      <c r="D126" s="114"/>
      <c r="E126" s="113"/>
      <c r="F126" s="126"/>
      <c r="G126" s="109"/>
      <c r="H126" s="50"/>
      <c r="I126" s="50"/>
      <c r="J126" s="51"/>
    </row>
    <row r="127" spans="1:12">
      <c r="A127" s="35" t="s">
        <v>17</v>
      </c>
      <c r="B127" s="36">
        <v>134</v>
      </c>
      <c r="C127" s="36">
        <v>117</v>
      </c>
      <c r="D127" s="114"/>
      <c r="E127" s="113"/>
      <c r="F127" s="126"/>
      <c r="G127" s="109"/>
      <c r="H127" s="50"/>
      <c r="I127" s="50"/>
      <c r="J127" s="51"/>
    </row>
    <row r="128" spans="1:12">
      <c r="A128" s="35" t="s">
        <v>63</v>
      </c>
      <c r="B128" s="36">
        <v>49</v>
      </c>
      <c r="C128" s="36">
        <v>47</v>
      </c>
      <c r="D128" s="114"/>
      <c r="E128" s="113"/>
      <c r="F128" s="126"/>
      <c r="G128" s="109"/>
      <c r="H128" s="50"/>
      <c r="I128" s="50"/>
      <c r="J128" s="51"/>
    </row>
    <row r="129" spans="1:11">
      <c r="A129" s="35" t="s">
        <v>5</v>
      </c>
      <c r="B129" s="36">
        <v>192</v>
      </c>
      <c r="C129" s="36">
        <v>74</v>
      </c>
      <c r="D129" s="114"/>
      <c r="E129" s="113"/>
      <c r="F129" s="126"/>
      <c r="G129" s="109"/>
      <c r="H129" s="50"/>
      <c r="I129" s="50"/>
      <c r="J129" s="51"/>
    </row>
    <row r="130" spans="1:11">
      <c r="A130" s="35" t="s">
        <v>18</v>
      </c>
      <c r="B130" s="36">
        <v>30</v>
      </c>
      <c r="C130" s="36">
        <v>26</v>
      </c>
      <c r="D130" s="114"/>
      <c r="E130" s="113"/>
      <c r="F130" s="126"/>
      <c r="G130" s="109"/>
      <c r="H130" s="50"/>
      <c r="I130" s="50"/>
      <c r="J130" s="51"/>
    </row>
    <row r="131" spans="1:11">
      <c r="A131" s="35" t="s">
        <v>30</v>
      </c>
      <c r="B131" s="36">
        <v>62</v>
      </c>
      <c r="C131" s="36">
        <v>14</v>
      </c>
      <c r="D131" s="114"/>
      <c r="E131" s="113"/>
      <c r="F131" s="126"/>
      <c r="G131" s="109"/>
    </row>
    <row r="132" spans="1:11">
      <c r="A132" s="35" t="s">
        <v>31</v>
      </c>
      <c r="B132" s="36">
        <v>15</v>
      </c>
      <c r="C132" s="36">
        <v>8</v>
      </c>
      <c r="D132" s="114"/>
      <c r="E132" s="113"/>
      <c r="F132" s="126"/>
      <c r="G132" s="109"/>
      <c r="H132" s="50"/>
      <c r="I132" s="50"/>
      <c r="J132" s="51"/>
    </row>
    <row r="133" spans="1:11" ht="15.75" thickBot="1">
      <c r="A133" s="35" t="s">
        <v>4</v>
      </c>
      <c r="B133" s="36">
        <v>62</v>
      </c>
      <c r="C133" s="36">
        <v>60</v>
      </c>
      <c r="D133" s="114"/>
      <c r="E133" s="113"/>
      <c r="F133" s="3"/>
      <c r="G133" s="109"/>
      <c r="H133" s="50"/>
      <c r="I133" s="50"/>
      <c r="J133" s="51"/>
    </row>
    <row r="134" spans="1:11" ht="15.75" thickBot="1">
      <c r="A134" s="42" t="s">
        <v>13</v>
      </c>
      <c r="B134" s="44">
        <v>4193</v>
      </c>
      <c r="C134" s="44">
        <v>3665</v>
      </c>
      <c r="G134" s="50"/>
      <c r="H134" s="50"/>
      <c r="I134" s="50"/>
      <c r="J134" s="51"/>
    </row>
    <row r="135" spans="1:11">
      <c r="A135" s="49"/>
      <c r="B135" s="50"/>
      <c r="C135" s="51"/>
      <c r="F135" s="78"/>
      <c r="G135" s="109"/>
      <c r="H135" s="109"/>
      <c r="I135" s="109"/>
      <c r="J135" s="110"/>
      <c r="K135" s="78"/>
    </row>
    <row r="136" spans="1:11" ht="19.5" thickBot="1">
      <c r="A136" s="124">
        <v>2014</v>
      </c>
      <c r="B136" s="3"/>
      <c r="C136" s="123"/>
      <c r="D136" s="123"/>
      <c r="E136" s="123"/>
      <c r="F136" s="111"/>
      <c r="G136" s="78"/>
      <c r="H136" s="192"/>
      <c r="I136" s="193"/>
      <c r="J136" s="193"/>
      <c r="K136" s="193"/>
    </row>
    <row r="137" spans="1:11" ht="34.5" thickBot="1">
      <c r="A137" s="46"/>
      <c r="B137" s="47" t="s">
        <v>67</v>
      </c>
      <c r="C137" s="47" t="s">
        <v>68</v>
      </c>
      <c r="D137" s="47" t="s">
        <v>69</v>
      </c>
      <c r="E137" s="47" t="s">
        <v>70</v>
      </c>
      <c r="F137" s="112"/>
      <c r="G137" s="78"/>
      <c r="H137" s="115"/>
      <c r="I137" s="116"/>
      <c r="J137" s="116"/>
      <c r="K137" s="116"/>
    </row>
    <row r="138" spans="1:11">
      <c r="A138" s="35" t="s">
        <v>3</v>
      </c>
      <c r="B138" s="36">
        <v>188</v>
      </c>
      <c r="C138" s="108">
        <v>2280</v>
      </c>
      <c r="D138" s="108">
        <v>3472</v>
      </c>
      <c r="E138" s="108">
        <v>1559</v>
      </c>
      <c r="F138" s="117"/>
      <c r="G138" s="118"/>
      <c r="H138" s="119"/>
      <c r="I138" s="119"/>
      <c r="J138" s="119"/>
      <c r="K138" s="119"/>
    </row>
    <row r="139" spans="1:11">
      <c r="A139" s="35" t="s">
        <v>12</v>
      </c>
      <c r="B139" s="36">
        <v>30</v>
      </c>
      <c r="C139" s="36">
        <v>350</v>
      </c>
      <c r="D139" s="36">
        <v>534</v>
      </c>
      <c r="E139" s="36">
        <v>273</v>
      </c>
      <c r="F139" s="120"/>
      <c r="G139" s="118"/>
      <c r="H139" s="119"/>
      <c r="I139" s="119"/>
      <c r="J139" s="119"/>
      <c r="K139" s="119"/>
    </row>
    <row r="140" spans="1:11">
      <c r="A140" s="35" t="s">
        <v>36</v>
      </c>
      <c r="B140" s="36">
        <v>22</v>
      </c>
      <c r="C140" s="36">
        <v>345</v>
      </c>
      <c r="D140" s="36">
        <v>556</v>
      </c>
      <c r="E140" s="36">
        <v>255</v>
      </c>
      <c r="F140" s="120"/>
      <c r="G140" s="118"/>
      <c r="H140" s="119"/>
      <c r="I140" s="119"/>
      <c r="J140" s="119"/>
      <c r="K140" s="119"/>
    </row>
    <row r="141" spans="1:11">
      <c r="A141" s="35" t="s">
        <v>14</v>
      </c>
      <c r="B141" s="36">
        <v>21</v>
      </c>
      <c r="C141" s="36">
        <v>339</v>
      </c>
      <c r="D141" s="36">
        <v>533</v>
      </c>
      <c r="E141" s="36">
        <v>232</v>
      </c>
      <c r="F141" s="120"/>
      <c r="G141" s="118"/>
      <c r="H141" s="119"/>
      <c r="I141" s="119"/>
      <c r="J141" s="119"/>
      <c r="K141" s="119"/>
    </row>
    <row r="142" spans="1:11">
      <c r="A142" s="35" t="s">
        <v>2</v>
      </c>
      <c r="B142" s="36">
        <v>48</v>
      </c>
      <c r="C142" s="36">
        <v>629</v>
      </c>
      <c r="D142" s="108">
        <v>1151</v>
      </c>
      <c r="E142" s="36">
        <v>484</v>
      </c>
      <c r="F142" s="120"/>
      <c r="G142" s="118"/>
      <c r="H142" s="119"/>
      <c r="I142" s="119"/>
      <c r="J142" s="119"/>
      <c r="K142" s="119"/>
    </row>
    <row r="143" spans="1:11">
      <c r="A143" s="35" t="s">
        <v>10</v>
      </c>
      <c r="B143" s="36">
        <v>15</v>
      </c>
      <c r="C143" s="36">
        <v>188</v>
      </c>
      <c r="D143" s="36">
        <v>279</v>
      </c>
      <c r="E143" s="36">
        <v>135</v>
      </c>
      <c r="F143" s="120"/>
      <c r="G143" s="118"/>
      <c r="H143" s="119"/>
      <c r="I143" s="119"/>
      <c r="J143" s="119"/>
      <c r="K143" s="119"/>
    </row>
    <row r="144" spans="1:11">
      <c r="A144" s="35" t="s">
        <v>37</v>
      </c>
      <c r="B144" s="36">
        <v>66</v>
      </c>
      <c r="C144" s="36">
        <v>805</v>
      </c>
      <c r="D144" s="108">
        <v>1097</v>
      </c>
      <c r="E144" s="36">
        <v>632</v>
      </c>
      <c r="F144" s="120"/>
      <c r="G144" s="118"/>
      <c r="H144" s="119"/>
      <c r="I144" s="119"/>
      <c r="J144" s="119"/>
      <c r="K144" s="119"/>
    </row>
    <row r="145" spans="1:11">
      <c r="A145" s="35" t="s">
        <v>38</v>
      </c>
      <c r="B145" s="36">
        <v>48</v>
      </c>
      <c r="C145" s="36">
        <v>513</v>
      </c>
      <c r="D145" s="36">
        <v>689</v>
      </c>
      <c r="E145" s="36">
        <v>387</v>
      </c>
      <c r="F145" s="120"/>
      <c r="G145" s="118"/>
      <c r="H145" s="119"/>
      <c r="I145" s="119"/>
      <c r="J145" s="119"/>
      <c r="K145" s="119"/>
    </row>
    <row r="146" spans="1:11">
      <c r="A146" s="35" t="s">
        <v>1</v>
      </c>
      <c r="B146" s="36">
        <v>213</v>
      </c>
      <c r="C146" s="108">
        <v>2244</v>
      </c>
      <c r="D146" s="108">
        <v>3322</v>
      </c>
      <c r="E146" s="108">
        <v>1505</v>
      </c>
      <c r="F146" s="117"/>
      <c r="G146" s="118"/>
      <c r="H146" s="119"/>
      <c r="I146" s="119"/>
      <c r="J146" s="119"/>
      <c r="K146" s="119"/>
    </row>
    <row r="147" spans="1:11">
      <c r="A147" s="35" t="s">
        <v>39</v>
      </c>
      <c r="B147" s="36">
        <v>92</v>
      </c>
      <c r="C147" s="108">
        <v>1380</v>
      </c>
      <c r="D147" s="108">
        <v>2265</v>
      </c>
      <c r="E147" s="36">
        <v>839</v>
      </c>
      <c r="F147" s="120"/>
      <c r="G147" s="118"/>
      <c r="H147" s="119"/>
      <c r="I147" s="119"/>
      <c r="J147" s="119"/>
      <c r="K147" s="119"/>
    </row>
    <row r="148" spans="1:11">
      <c r="A148" s="35" t="s">
        <v>0</v>
      </c>
      <c r="B148" s="36">
        <v>28</v>
      </c>
      <c r="C148" s="36">
        <v>295</v>
      </c>
      <c r="D148" s="36">
        <v>396</v>
      </c>
      <c r="E148" s="36">
        <v>238</v>
      </c>
      <c r="F148" s="120"/>
      <c r="G148" s="118"/>
      <c r="H148" s="119"/>
      <c r="I148" s="119"/>
      <c r="J148" s="119"/>
      <c r="K148" s="119"/>
    </row>
    <row r="149" spans="1:11">
      <c r="A149" s="35" t="s">
        <v>53</v>
      </c>
      <c r="B149" s="36">
        <v>51</v>
      </c>
      <c r="C149" s="36">
        <v>788</v>
      </c>
      <c r="D149" s="108">
        <v>1158</v>
      </c>
      <c r="E149" s="36">
        <v>551</v>
      </c>
      <c r="F149" s="120"/>
      <c r="G149" s="118"/>
      <c r="H149" s="119"/>
      <c r="I149" s="119"/>
      <c r="J149" s="119"/>
      <c r="K149" s="119"/>
    </row>
    <row r="150" spans="1:11">
      <c r="A150" s="35" t="s">
        <v>40</v>
      </c>
      <c r="B150" s="36">
        <v>150</v>
      </c>
      <c r="C150" s="108">
        <v>2151</v>
      </c>
      <c r="D150" s="108">
        <v>3245</v>
      </c>
      <c r="E150" s="108">
        <v>1200</v>
      </c>
      <c r="F150" s="117"/>
      <c r="G150" s="118"/>
      <c r="H150" s="119"/>
      <c r="I150" s="119"/>
      <c r="J150" s="119"/>
      <c r="K150" s="119"/>
    </row>
    <row r="151" spans="1:11">
      <c r="A151" s="35" t="s">
        <v>17</v>
      </c>
      <c r="B151" s="36">
        <v>29</v>
      </c>
      <c r="C151" s="36">
        <v>372</v>
      </c>
      <c r="D151" s="36">
        <v>585</v>
      </c>
      <c r="E151" s="36">
        <v>265</v>
      </c>
      <c r="F151" s="120"/>
      <c r="G151" s="118"/>
      <c r="H151" s="119"/>
      <c r="I151" s="119"/>
      <c r="J151" s="119"/>
      <c r="K151" s="119"/>
    </row>
    <row r="152" spans="1:11">
      <c r="A152" s="35" t="s">
        <v>71</v>
      </c>
      <c r="B152" s="36">
        <v>13</v>
      </c>
      <c r="C152" s="36">
        <v>171</v>
      </c>
      <c r="D152" s="36">
        <v>217</v>
      </c>
      <c r="E152" s="36">
        <v>121</v>
      </c>
      <c r="F152" s="120"/>
      <c r="G152" s="118"/>
      <c r="H152" s="119"/>
      <c r="I152" s="119"/>
      <c r="J152" s="119"/>
      <c r="K152" s="119"/>
    </row>
    <row r="153" spans="1:11">
      <c r="A153" s="35" t="s">
        <v>5</v>
      </c>
      <c r="B153" s="36">
        <v>55</v>
      </c>
      <c r="C153" s="36">
        <v>659</v>
      </c>
      <c r="D153" s="36">
        <v>978</v>
      </c>
      <c r="E153" s="36">
        <v>433</v>
      </c>
      <c r="F153" s="120"/>
      <c r="G153" s="118"/>
      <c r="H153" s="119"/>
      <c r="I153" s="119"/>
      <c r="J153" s="119"/>
      <c r="K153" s="119"/>
    </row>
    <row r="154" spans="1:11">
      <c r="A154" s="35" t="s">
        <v>18</v>
      </c>
      <c r="B154" s="36">
        <v>8</v>
      </c>
      <c r="C154" s="36">
        <v>84</v>
      </c>
      <c r="D154" s="36">
        <v>148</v>
      </c>
      <c r="E154" s="36">
        <v>68</v>
      </c>
      <c r="F154" s="121"/>
      <c r="G154" s="118"/>
      <c r="H154" s="119"/>
      <c r="I154" s="119"/>
      <c r="J154" s="119"/>
      <c r="K154" s="119"/>
    </row>
    <row r="155" spans="1:11">
      <c r="A155" s="35" t="s">
        <v>72</v>
      </c>
      <c r="B155" s="36">
        <v>3</v>
      </c>
      <c r="C155" s="36">
        <v>44</v>
      </c>
      <c r="D155" s="36">
        <v>66</v>
      </c>
      <c r="E155" s="36">
        <v>30</v>
      </c>
      <c r="F155" s="121"/>
      <c r="G155" s="118"/>
      <c r="H155" s="119"/>
      <c r="I155" s="119"/>
      <c r="J155" s="119"/>
      <c r="K155" s="119"/>
    </row>
    <row r="156" spans="1:11">
      <c r="A156" s="35" t="s">
        <v>73</v>
      </c>
      <c r="B156" s="36">
        <v>4</v>
      </c>
      <c r="C156" s="36">
        <v>40</v>
      </c>
      <c r="D156" s="36">
        <v>80</v>
      </c>
      <c r="E156" s="36">
        <v>27</v>
      </c>
      <c r="F156" s="121"/>
      <c r="G156" s="118"/>
      <c r="H156" s="78"/>
      <c r="I156" s="78"/>
      <c r="J156" s="78"/>
      <c r="K156" s="78"/>
    </row>
    <row r="157" spans="1:11">
      <c r="A157" s="52" t="s">
        <v>4</v>
      </c>
      <c r="B157" s="36">
        <v>5</v>
      </c>
      <c r="C157" s="36">
        <v>296</v>
      </c>
      <c r="D157" s="36">
        <v>746</v>
      </c>
      <c r="E157" s="36">
        <v>154</v>
      </c>
      <c r="F157" s="121"/>
      <c r="G157" s="78"/>
      <c r="H157" s="78"/>
      <c r="I157" s="78"/>
      <c r="J157" s="78"/>
      <c r="K157" s="78"/>
    </row>
    <row r="158" spans="1:11" ht="15.75" thickBot="1">
      <c r="A158" s="52" t="s">
        <v>20</v>
      </c>
      <c r="B158" s="36">
        <v>10</v>
      </c>
      <c r="C158" s="36">
        <v>7</v>
      </c>
      <c r="D158" s="36">
        <v>39</v>
      </c>
      <c r="E158" s="36">
        <v>13</v>
      </c>
      <c r="F158" s="121"/>
      <c r="G158" s="78"/>
      <c r="H158" s="78"/>
      <c r="I158" s="78"/>
      <c r="J158" s="78"/>
      <c r="K158" s="78"/>
    </row>
    <row r="159" spans="1:11" ht="15.75" thickBot="1">
      <c r="A159" s="42" t="s">
        <v>13</v>
      </c>
      <c r="B159" s="44">
        <v>1099</v>
      </c>
      <c r="C159" s="44">
        <v>13971</v>
      </c>
      <c r="D159" s="44">
        <v>21535</v>
      </c>
      <c r="E159" s="44">
        <v>9390</v>
      </c>
      <c r="F159" s="61"/>
      <c r="G159" s="78"/>
      <c r="H159" s="78"/>
      <c r="I159" s="78"/>
      <c r="J159" s="78"/>
      <c r="K159" s="78"/>
    </row>
    <row r="160" spans="1:11">
      <c r="F160" s="62"/>
    </row>
  </sheetData>
  <mergeCells count="2">
    <mergeCell ref="E30:G30"/>
    <mergeCell ref="H136:K1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Pers. Cent. Penitenciarios 2014</vt:lpstr>
      <vt:lpstr>Policía.Autonómica 2014</vt:lpstr>
      <vt:lpstr>POLI y G-CIVIL 2014</vt:lpstr>
      <vt:lpstr>JUSTICIA-2014</vt:lpstr>
      <vt:lpstr>'JUSTICIA-2014'!OLE_LINK7</vt:lpstr>
    </vt:vector>
  </TitlesOfParts>
  <Company>Ministerio de Justicia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 VELASCO, CARLOS</dc:creator>
  <cp:lastModifiedBy>Fernández Serrano, José Luis</cp:lastModifiedBy>
  <cp:lastPrinted>2014-12-01T08:25:58Z</cp:lastPrinted>
  <dcterms:created xsi:type="dcterms:W3CDTF">2014-12-01T07:55:40Z</dcterms:created>
  <dcterms:modified xsi:type="dcterms:W3CDTF">2016-10-24T12:57:13Z</dcterms:modified>
</cp:coreProperties>
</file>